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2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3" i="11"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B3010" i="106" s="1"/>
  <c r="D3010" i="106" s="1"/>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s="1"/>
  <c r="B5114" i="106"/>
  <c r="D5114" i="106" s="1"/>
  <c r="B5115" i="106"/>
  <c r="D5115" i="106" s="1"/>
  <c r="B5116" i="106"/>
  <c r="D5116" i="106"/>
  <c r="B5117" i="106"/>
  <c r="D5117" i="106" s="1"/>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c r="B6967" i="106"/>
  <c r="D6967" i="106" s="1"/>
  <c r="B6968" i="106"/>
  <c r="D6968" i="106" s="1"/>
  <c r="B6969" i="106"/>
  <c r="D6969" i="106" s="1"/>
  <c r="B6970" i="106"/>
  <c r="D6970" i="106" s="1"/>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I331" i="29" s="1"/>
  <c r="B7222" i="106" s="1"/>
  <c r="D7222" i="106" s="1"/>
  <c r="B7205" i="106"/>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F31"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J274" i="5"/>
  <c r="B7054" i="106" s="1"/>
  <c r="D7054" i="106" s="1"/>
  <c r="D5" i="4"/>
  <c r="B3406" i="106" s="1"/>
  <c r="D3406" i="106" s="1"/>
  <c r="F5" i="4"/>
  <c r="B3408" i="106" s="1"/>
  <c r="D3408"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14" i="7"/>
  <c r="B1770" i="106" s="1"/>
  <c r="D1770" i="106" s="1"/>
  <c r="F130" i="34"/>
  <c r="F128" i="34"/>
  <c r="F94" i="34"/>
  <c r="B5847" i="106"/>
  <c r="D5847" i="106" s="1"/>
  <c r="B5599" i="106"/>
  <c r="D5599" i="106" s="1"/>
  <c r="J173" i="5"/>
  <c r="B6397" i="106" s="1"/>
  <c r="D6397" i="106" s="1"/>
  <c r="B1746" i="106"/>
  <c r="D1746" i="106" s="1"/>
  <c r="D12" i="7"/>
  <c r="B1769" i="106" s="1"/>
  <c r="D1769" i="106" s="1"/>
  <c r="D18" i="7"/>
  <c r="B4105" i="106" s="1"/>
  <c r="D4105" i="106" s="1"/>
  <c r="D15" i="7"/>
  <c r="B1772" i="106" s="1"/>
  <c r="D1772" i="106" s="1"/>
  <c r="B6238" i="106" l="1"/>
  <c r="D6238" i="106" s="1"/>
  <c r="J77" i="4"/>
  <c r="B6262" i="106" s="1"/>
  <c r="D6262" i="106" s="1"/>
  <c r="B1053" i="106"/>
  <c r="D1053" i="106" s="1"/>
  <c r="H112" i="29"/>
  <c r="B7018" i="106" s="1"/>
  <c r="D7018" i="106" s="1"/>
  <c r="I6" i="4"/>
  <c r="B5011" i="106" s="1"/>
  <c r="D5011" i="106" s="1"/>
  <c r="F135" i="34"/>
  <c r="D172" i="5"/>
  <c r="E109" i="5"/>
  <c r="E4" i="4" s="1"/>
  <c r="B2630" i="106" s="1"/>
  <c r="D2630" i="106" s="1"/>
  <c r="F45" i="34"/>
  <c r="F35" i="34"/>
  <c r="J354" i="29"/>
  <c r="B7245" i="106" s="1"/>
  <c r="D7245" i="106" s="1"/>
  <c r="J331" i="29"/>
  <c r="B7223" i="106" s="1"/>
  <c r="D7223" i="106" s="1"/>
  <c r="L331" i="29"/>
  <c r="D17" i="7"/>
  <c r="B4104" i="106" s="1"/>
  <c r="D4104" i="106" s="1"/>
  <c r="F106" i="34"/>
  <c r="F126" i="34"/>
  <c r="B5752" i="106"/>
  <c r="D5752" i="106" s="1"/>
  <c r="D13" i="7"/>
  <c r="B3726" i="106" s="1"/>
  <c r="D3726" i="106" s="1"/>
  <c r="B6840" i="106"/>
  <c r="D6840" i="106" s="1"/>
  <c r="B6838" i="106"/>
  <c r="D6838" i="106" s="1"/>
  <c r="F49" i="34"/>
  <c r="I204" i="29"/>
  <c r="K339" i="29"/>
  <c r="B3669" i="106"/>
  <c r="D3669" i="106" s="1"/>
  <c r="K286" i="29"/>
  <c r="B1146" i="106"/>
  <c r="D1146" i="106" s="1"/>
  <c r="K110" i="29"/>
  <c r="E102" i="29"/>
  <c r="B2790" i="106" s="1"/>
  <c r="D2790" i="106" s="1"/>
  <c r="D6103" i="106"/>
  <c r="H352" i="29"/>
  <c r="B7242" i="106" s="1"/>
  <c r="D7242" i="106" s="1"/>
  <c r="E305" i="29"/>
  <c r="B1536" i="106" s="1"/>
  <c r="D1536" i="106" s="1"/>
  <c r="J88" i="28"/>
  <c r="I77" i="4"/>
  <c r="B3319" i="106" s="1"/>
  <c r="D3319" i="106" s="1"/>
  <c r="D60" i="36"/>
  <c r="L13" i="11"/>
  <c r="B2060" i="106" s="1"/>
  <c r="D2060" i="106" s="1"/>
  <c r="F16" i="11"/>
  <c r="B2031" i="106" s="1"/>
  <c r="D2031" i="106" s="1"/>
  <c r="L5" i="11"/>
  <c r="B2056" i="106" s="1"/>
  <c r="D2056" i="106" s="1"/>
  <c r="F19" i="7"/>
  <c r="D57" i="36"/>
  <c r="H29" i="118"/>
  <c r="K28" i="118" s="1"/>
  <c r="O27" i="118" s="1"/>
  <c r="O29" i="118" s="1"/>
  <c r="D37" i="36"/>
  <c r="D11" i="37"/>
  <c r="H33" i="118"/>
  <c r="E29" i="108"/>
  <c r="H129" i="29"/>
  <c r="B1241" i="106"/>
  <c r="D1241" i="106" s="1"/>
  <c r="E150" i="29"/>
  <c r="B1242" i="106" s="1"/>
  <c r="D1242" i="106" s="1"/>
  <c r="F36" i="108"/>
  <c r="B6124" i="106"/>
  <c r="D6124" i="106" s="1"/>
  <c r="D53" i="36"/>
  <c r="D51" i="36"/>
  <c r="K341" i="29"/>
  <c r="K13" i="4" s="1"/>
  <c r="B3572" i="106" s="1"/>
  <c r="D3572" i="106" s="1"/>
  <c r="B3670" i="106"/>
  <c r="D3670" i="106" s="1"/>
  <c r="C331" i="29"/>
  <c r="B7216" i="106" s="1"/>
  <c r="D7216" i="106" s="1"/>
  <c r="G29" i="108"/>
  <c r="E204" i="29"/>
  <c r="B1353" i="106" s="1"/>
  <c r="D1353" i="106" s="1"/>
  <c r="E28" i="108"/>
  <c r="F28" i="108"/>
  <c r="E30" i="108"/>
  <c r="G30" i="108"/>
  <c r="F27" i="108"/>
  <c r="F104" i="34"/>
  <c r="F109" i="5"/>
  <c r="F4" i="4" s="1"/>
  <c r="B2591" i="106" s="1"/>
  <c r="D2591" i="106" s="1"/>
  <c r="K109" i="5"/>
  <c r="K4" i="4" s="1"/>
  <c r="B3569" i="106" s="1"/>
  <c r="D3569" i="106" s="1"/>
  <c r="J109" i="5"/>
  <c r="B5770" i="106"/>
  <c r="D5770" i="106" s="1"/>
  <c r="G173" i="5"/>
  <c r="B5778" i="106" s="1"/>
  <c r="D5778" i="106" s="1"/>
  <c r="L354" i="29"/>
  <c r="B7200" i="106"/>
  <c r="D7200" i="106" s="1"/>
  <c r="D331" i="29"/>
  <c r="B7217" i="106" s="1"/>
  <c r="D7217" i="106" s="1"/>
  <c r="B7144" i="106"/>
  <c r="D7144" i="106" s="1"/>
  <c r="K323" i="29"/>
  <c r="D11" i="7"/>
  <c r="B1768" i="106" s="1"/>
  <c r="D1768" i="106" s="1"/>
  <c r="J6" i="4"/>
  <c r="B6221" i="106" s="1"/>
  <c r="D6221" i="106" s="1"/>
  <c r="D7" i="7"/>
  <c r="B1763" i="106" s="1"/>
  <c r="D1763" i="106" s="1"/>
  <c r="F105" i="34"/>
  <c r="D109" i="5"/>
  <c r="H109" i="5"/>
  <c r="C172" i="5"/>
  <c r="H173" i="5"/>
  <c r="K274" i="5"/>
  <c r="B6022" i="106" s="1"/>
  <c r="D6022" i="106" s="1"/>
  <c r="F110" i="34"/>
  <c r="F127" i="34"/>
  <c r="F129" i="34"/>
  <c r="D9" i="7"/>
  <c r="B1767" i="106" s="1"/>
  <c r="D1767" i="106" s="1"/>
  <c r="D5" i="7"/>
  <c r="B1761" i="106" s="1"/>
  <c r="D1761" i="106" s="1"/>
  <c r="I274" i="5"/>
  <c r="K173" i="5"/>
  <c r="F172" i="5"/>
  <c r="B5644" i="106" s="1"/>
  <c r="D5644" i="106" s="1"/>
  <c r="G109" i="5"/>
  <c r="C109" i="5"/>
  <c r="B7211" i="106"/>
  <c r="D7211" i="106" s="1"/>
  <c r="K329" i="29"/>
  <c r="B2037" i="106"/>
  <c r="D2037" i="106" s="1"/>
  <c r="K16" i="11"/>
  <c r="B2055" i="106" s="1"/>
  <c r="D2055" i="106" s="1"/>
  <c r="B1553" i="106"/>
  <c r="D1553" i="106" s="1"/>
  <c r="H305" i="29"/>
  <c r="B1554" i="106" s="1"/>
  <c r="D1554" i="106" s="1"/>
  <c r="B1324" i="106"/>
  <c r="D1324" i="106" s="1"/>
  <c r="K162" i="29"/>
  <c r="B1314" i="106"/>
  <c r="D1314" i="106" s="1"/>
  <c r="H166" i="29"/>
  <c r="B1223" i="106"/>
  <c r="D1223" i="106" s="1"/>
  <c r="C129" i="29"/>
  <c r="F15" i="145"/>
  <c r="F19" i="145" s="1"/>
  <c r="B1274" i="106"/>
  <c r="D1274" i="106" s="1"/>
  <c r="L305" i="29"/>
  <c r="F51" i="34"/>
  <c r="F47" i="34"/>
  <c r="F43" i="34"/>
  <c r="F39" i="34"/>
  <c r="B3703" i="106"/>
  <c r="D3703" i="106" s="1"/>
  <c r="K349" i="29"/>
  <c r="B3676" i="106" s="1"/>
  <c r="D3676" i="106" s="1"/>
  <c r="K344" i="29"/>
  <c r="G354" i="29"/>
  <c r="B3650" i="106" s="1"/>
  <c r="D3650" i="106" s="1"/>
  <c r="D341" i="29"/>
  <c r="B3628" i="106" s="1"/>
  <c r="D3628" i="106" s="1"/>
  <c r="L41" i="3"/>
  <c r="I41" i="3"/>
  <c r="K223" i="29"/>
  <c r="B1452" i="106"/>
  <c r="D1452" i="106" s="1"/>
  <c r="H288" i="29"/>
  <c r="B1454" i="106" s="1"/>
  <c r="D1454" i="106" s="1"/>
  <c r="K178" i="29"/>
  <c r="F13" i="4" s="1"/>
  <c r="B2596" i="106" s="1"/>
  <c r="D2596" i="106" s="1"/>
  <c r="G204" i="29"/>
  <c r="K84" i="29"/>
  <c r="K102" i="29" s="1"/>
  <c r="E14" i="145"/>
  <c r="G14" i="145" s="1"/>
  <c r="B1124" i="106"/>
  <c r="D1124"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K352" i="29" l="1"/>
  <c r="D7256" i="106"/>
  <c r="D7251" i="106"/>
  <c r="H354" i="29"/>
  <c r="B3660" i="106" s="1"/>
  <c r="D3660" i="106" s="1"/>
  <c r="K331" i="29"/>
  <c r="D30" i="36"/>
  <c r="B7760" i="106"/>
  <c r="D7760" i="106" s="1"/>
  <c r="D7253" i="106"/>
  <c r="D19" i="7"/>
  <c r="B1775" i="106" s="1"/>
  <c r="D1775" i="106" s="1"/>
  <c r="B1151" i="106"/>
  <c r="D1151" i="106" s="1"/>
  <c r="K112" i="29"/>
  <c r="B5412" i="106"/>
  <c r="D5412" i="106" s="1"/>
  <c r="D173" i="5"/>
  <c r="H275" i="5"/>
  <c r="B7071" i="106"/>
  <c r="D7071" i="106" s="1"/>
  <c r="F66" i="34"/>
  <c r="G15" i="145"/>
  <c r="B1515" i="106"/>
  <c r="D1515" i="106" s="1"/>
  <c r="G16" i="4"/>
  <c r="B2611" i="106" s="1"/>
  <c r="D2611" i="106" s="1"/>
  <c r="L16" i="11"/>
  <c r="B2061" i="106" s="1"/>
  <c r="D2061" i="106" s="1"/>
  <c r="L114" i="29"/>
  <c r="B1381" i="106"/>
  <c r="D1381" i="106" s="1"/>
  <c r="F40" i="108"/>
  <c r="G42" i="108" s="1"/>
  <c r="B2088" i="106"/>
  <c r="D2088" i="106" s="1"/>
  <c r="C114" i="29"/>
  <c r="B757" i="106" s="1"/>
  <c r="D757" i="106" s="1"/>
  <c r="F173" i="5"/>
  <c r="F175" i="34"/>
  <c r="B5588" i="106"/>
  <c r="D5588" i="106" s="1"/>
  <c r="B6028" i="106"/>
  <c r="D6028" i="106" s="1"/>
  <c r="J4" i="4"/>
  <c r="B6220" i="106" s="1"/>
  <c r="D6220" i="106" s="1"/>
  <c r="J275" i="5"/>
  <c r="B6352" i="106"/>
  <c r="D6352"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2913" i="106"/>
  <c r="D2913" i="106" s="1"/>
  <c r="D56" i="36"/>
  <c r="B1225" i="106"/>
  <c r="D1225" i="106" s="1"/>
  <c r="C150" i="29"/>
  <c r="B1226" i="106" s="1"/>
  <c r="D1226" i="106" s="1"/>
  <c r="B5121" i="106"/>
  <c r="D5121" i="106" s="1"/>
  <c r="C4" i="4"/>
  <c r="B2551" i="106" s="1"/>
  <c r="D2551" i="106" s="1"/>
  <c r="K6" i="4"/>
  <c r="B6014" i="106"/>
  <c r="D6014" i="106" s="1"/>
  <c r="H6" i="4"/>
  <c r="B2656" i="106" s="1"/>
  <c r="D2656" i="106" s="1"/>
  <c r="B5906" i="106"/>
  <c r="D5906" i="106" s="1"/>
  <c r="H4" i="4"/>
  <c r="B6025" i="106"/>
  <c r="D6025"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7019" i="106" l="1"/>
  <c r="D7019" i="106" s="1"/>
  <c r="C16" i="4"/>
  <c r="B2560" i="106" s="1"/>
  <c r="D2560" i="106" s="1"/>
  <c r="B5421" i="106"/>
  <c r="D5421" i="106" s="1"/>
  <c r="D6" i="4"/>
  <c r="B2566" i="106" s="1"/>
  <c r="D2566" i="106" s="1"/>
  <c r="J17" i="4"/>
  <c r="J19" i="4" s="1"/>
  <c r="B6229" i="106" s="1"/>
  <c r="D6229" i="106" s="1"/>
  <c r="B5653" i="106"/>
  <c r="D5653" i="106" s="1"/>
  <c r="F6" i="4"/>
  <c r="F275" i="5"/>
  <c r="B5720" i="106" s="1"/>
  <c r="D5720" i="106" s="1"/>
  <c r="J8" i="4"/>
  <c r="J10" i="4" s="1"/>
  <c r="B6225" i="106" s="1"/>
  <c r="D6225" i="106" s="1"/>
  <c r="B7055" i="106"/>
  <c r="D7055" i="106" s="1"/>
  <c r="K332" i="29"/>
  <c r="B7225" i="106" s="1"/>
  <c r="D7225" i="106" s="1"/>
  <c r="B2655" i="106"/>
  <c r="D2655" i="106" s="1"/>
  <c r="H8" i="4"/>
  <c r="B3570" i="106"/>
  <c r="D3570"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7" i="106" l="1"/>
  <c r="D6227" i="106" s="1"/>
  <c r="B2593" i="106"/>
  <c r="D2593" i="106" s="1"/>
  <c r="F8" i="4"/>
  <c r="J20" i="4"/>
  <c r="J78" i="4" s="1"/>
  <c r="B6223" i="106"/>
  <c r="D6223" i="106" s="1"/>
  <c r="K10" i="4"/>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H13" i="118"/>
  <c r="B6230" i="106"/>
  <c r="D6230" i="106" s="1"/>
  <c r="B2595" i="106"/>
  <c r="D2595" i="106" s="1"/>
  <c r="D6" i="146"/>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<sst xmlns="http://schemas.openxmlformats.org/spreadsheetml/2006/main" count="5008" uniqueCount="2115">
  <si>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</si>
  <si>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</si>
  <si>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</si>
  <si>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</si>
  <si>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</si>
  <si>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</si>
  <si>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</si>
  <si>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</si>
  <si>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</si>
  <si>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</si>
  <si>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</si>
  <si>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</si>
  <si>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</si>
  <si>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</si>
  <si>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</si>
  <si>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</si>
  <si>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</si>
  <si>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</si>
  <si>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</si>
  <si>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</si>
  <si>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</si>
  <si>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</si>
  <si>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</si>
  <si>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</si>
  <si>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</si>
  <si>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</si>
  <si>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</si>
  <si>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</si>
  <si>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</si>
  <si>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</si>
  <si>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</si>
  <si>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</si>
  <si>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</si>
  <si>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</si>
  <si>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</si>
  <si>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</si>
  <si>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</si>
  <si>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</si>
  <si>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</si>
  <si>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</si>
  <si>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</si>
  <si>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</si>
  <si>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</si>
  <si>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</si>
  <si>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</si>
  <si>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</si>
  <si>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</si>
  <si>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</si>
  <si>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</si>
  <si>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</si>
  <si>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</si>
  <si>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</si>
  <si>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</si>
  <si>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</si>
  <si>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</si>
  <si>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</si>
  <si>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</si>
  <si>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</si>
  <si>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</si>
  <si>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</si>
  <si>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</si>
  <si>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</si>
  <si>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</si>
  <si>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</si>
  <si>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</si>
  <si>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</si>
  <si>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</si>
  <si>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</si>
  <si>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</si>
  <si>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</si>
  <si>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</si>
  <si>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</si>
  <si>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</si>
  <si>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</si>
  <si>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</si>
  <si>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</si>
  <si>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</si>
  <si>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</si>
  <si>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</si>
  <si>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</si>
  <si>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</si>
  <si>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</si>
  <si>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</si>
  <si>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</si>
  <si>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</si>
  <si>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</si>
  <si>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</si>
  <si>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</si>
  <si>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</si>
  <si>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</si>
  <si>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</si>
  <si>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</si>
  <si>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</si>
  <si>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</si>
  <si>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</si>
  <si>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</si>
  <si>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</si>
  <si>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</si>
  <si>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</si>
  <si>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</si>
  <si>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</si>
  <si>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</si>
  <si>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</si>
  <si>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</si>
  <si>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</si>
  <si>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</si>
  <si>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</si>
  <si>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</si>
  <si>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</si>
  <si>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</si>
  <si>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</si>
  <si>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</si>
  <si>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</si>
  <si>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</si>
  <si>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</si>
  <si>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</si>
  <si>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</si>
  <si>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</si>
  <si>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</si>
  <si>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</si>
  <si>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</si>
  <si>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</si>
  <si>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</si>
  <si>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</si>
  <si>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</si>
  <si>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</si>
  <si>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</si>
  <si>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</si>
  <si>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</si>
  <si>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</si>
  <si>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</si>
  <si>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</si>
  <si>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</si>
  <si>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</si>
  <si>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</si>
  <si>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</si>
  <si>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</si>
  <si>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</si>
  <si>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</si>
  <si>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</si>
  <si>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</si>
  <si>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</si>
  <si>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</si>
  <si>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</si>
  <si>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</si>
  <si>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</si>
  <si>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</si>
  <si>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</si>
  <si>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</si>
  <si>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</si>
  <si>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</si>
  <si>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</si>
  <si>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</si>
  <si>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</si>
  <si>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</si>
  <si>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</si>
  <si>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</si>
  <si>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</si>
  <si>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</si>
  <si>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</si>
  <si>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</si>
  <si>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</si>
  <si>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</si>
  <si>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</si>
  <si>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</si>
  <si>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</si>
  <si>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</si>
  <si>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</si>
  <si>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</si>
  <si>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</si>
  <si>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</si>
  <si>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</si>
  <si>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</si>
  <si>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</si>
  <si>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</si>
  <si>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</si>
  <si>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</si>
  <si>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</si>
  <si>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</si>
  <si>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</si>
  <si>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</si>
  <si>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</si>
  <si>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</si>
  <si>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</si>
  <si>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</si>
  <si>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</si>
  <si>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</si>
  <si>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</si>
  <si>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</si>
  <si>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</si>
  <si>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</si>
  <si>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</si>
  <si>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</si>
  <si>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</si>
  <si>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</si>
  <si>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</si>
  <si>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</si>
  <si>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</si>
  <si>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</si>
  <si>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</si>
  <si>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</si>
  <si>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</si>
  <si>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</si>
  <si>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</si>
  <si>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</si>
  <si>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</si>
  <si>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</si>
  <si>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</si>
  <si>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</si>
  <si>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</si>
  <si>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</si>
  <si>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</si>
  <si>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</si>
  <si>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</si>
  <si>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</si>
  <si>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</si>
  <si>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</si>
  <si>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</si>
  <si>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</si>
  <si>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</si>
  <si>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</si>
  <si>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</si>
  <si>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</si>
  <si>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</si>
  <si>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</si>
  <si>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</si>
  <si>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</si>
  <si>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</si>
  <si>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</si>
  <si>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</si>
  <si>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</si>
  <si>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</si>
  <si>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</si>
  <si>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</si>
  <si>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</si>
  <si>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</si>
  <si>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</si>
  <si>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</si>
  <si>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</si>
  <si>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</si>
  <si>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</si>
  <si>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</si>
  <si>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</si>
  <si>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</si>
  <si>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</si>
  <si>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</si>
  <si>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</si>
  <si>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</si>
  <si>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</si>
  <si>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</si>
  <si>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</si>
  <si>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</si>
  <si>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</si>
  <si>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</si>
  <si>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</si>
  <si>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</si>
  <si>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</si>
  <si>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</si>
  <si>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</si>
  <si>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</si>
  <si>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</si>
  <si>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</si>
  <si>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</si>
  <si>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</si>
  <si>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</si>
  <si>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</si>
  <si>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</si>
  <si>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</si>
  <si>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</si>
  <si>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</si>
  <si>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</si>
  <si>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</si>
  <si>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</si>
  <si>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</si>
  <si>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</si>
  <si>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</si>
  <si>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</si>
  <si>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</si>
  <si>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</si>
  <si>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</si>
  <si>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</si>
  <si>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</si>
  <si>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</si>
  <si>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</si>
  <si>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</si>
  <si>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</si>
  <si>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</si>
  <si>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</si>
  <si>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</si>
  <si>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</si>
  <si>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</si>
  <si>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</si>
  <si>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</si>
  <si>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</si>
  <si>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</si>
  <si>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</si>
  <si>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</si>
  <si>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</si>
  <si>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</si>
  <si>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</si>
  <si>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</si>
  <si>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</si>
  <si>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</si>
  <si>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</si>
  <si>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</si>
  <si>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</si>
  <si>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</si>
  <si>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</si>
  <si>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</si>
  <si>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</si>
  <si>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</si>
  <si>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</si>
  <si>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</si>
  <si>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</si>
  <si>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</si>
  <si>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</si>
  <si>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</si>
  <si>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</si>
  <si>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</si>
  <si>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</si>
  <si>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</si>
  <si>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</si>
  <si>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</si>
  <si>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</si>
  <si>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</si>
  <si>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</si>
  <si>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</si>
  <si>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</si>
  <si>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</si>
  <si>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</si>
  <si>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</si>
  <si>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</si>
  <si>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</si>
  <si>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</si>
  <si>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</si>
  <si>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</si>
  <si>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</si>
  <si>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</si>
  <si>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</si>
  <si>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</si>
  <si>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</si>
  <si>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</si>
  <si>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</si>
  <si>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</si>
  <si>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</si>
  <si>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</si>
  <si>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</si>
  <si>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</si>
  <si>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</si>
  <si>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</si>
  <si>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</si>
  <si>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</si>
  <si>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</si>
  <si>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</si>
  <si>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</si>
  <si>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</si>
  <si>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</si>
  <si>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</si>
  <si>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</si>
  <si>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</si>
  <si>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</si>
  <si>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</si>
  <si>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</si>
  <si>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</si>
  <si>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</si>
  <si>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</si>
  <si>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</si>
  <si>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</si>
  <si>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</si>
  <si>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</si>
  <si>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</si>
  <si>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</si>
  <si>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</si>
  <si>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</si>
  <si>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</si>
  <si>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</si>
  <si>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</si>
  <si>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</si>
  <si>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</si>
  <si>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</si>
  <si>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</si>
  <si>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</si>
  <si>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</si>
  <si>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</si>
  <si>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</si>
  <si>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</si>
  <si>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</si>
  <si>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</si>
  <si>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</si>
  <si>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</si>
  <si>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</si>
  <si>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</si>
  <si>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</si>
  <si>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</si>
  <si>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</si>
  <si>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</si>
  <si>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</si>
  <si>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</si>
  <si>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</si>
  <si>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</si>
  <si>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</si>
  <si>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</si>
  <si>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</si>
  <si>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</si>
  <si>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</si>
  <si>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</si>
  <si>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</si>
  <si>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</si>
  <si>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</si>
  <si>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</si>
  <si>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</si>
  <si>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</si>
  <si>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</si>
  <si>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</si>
  <si>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</si>
  <si>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</si>
  <si>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</si>
  <si>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</si>
  <si>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</si>
  <si>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</si>
  <si>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</si>
  <si>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</si>
  <si>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</si>
  <si>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</si>
  <si>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</si>
  <si>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</si>
  <si>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</si>
  <si>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</si>
  <si>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</si>
  <si>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</si>
  <si>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</si>
  <si>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</si>
  <si>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</si>
  <si>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</si>
  <si>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</si>
  <si>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</si>
  <si>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</si>
  <si>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</si>
  <si>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</si>
  <si>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</si>
  <si>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</si>
  <si>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</si>
  <si>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</si>
  <si>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</si>
  <si>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</si>
  <si>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</si>
  <si>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</si>
  <si>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</si>
  <si>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</si>
  <si>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</si>
  <si>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</si>
  <si>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</si>
  <si>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</si>
  <si>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</si>
  <si>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</si>
  <si>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</si>
  <si>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</si>
  <si>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</si>
  <si>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</si>
  <si>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</si>
  <si>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</si>
  <si>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</si>
  <si>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</si>
  <si>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</si>
  <si>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</si>
  <si>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</si>
  <si>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</si>
  <si>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</si>
  <si>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</si>
  <si>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</si>
  <si>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</si>
  <si>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</si>
  <si>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</si>
  <si>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</si>
  <si>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</si>
  <si>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</si>
  <si>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</si>
  <si>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</si>
  <si>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</si>
  <si>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</si>
  <si>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</si>
  <si>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</si>
  <si>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</si>
  <si>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</si>
  <si>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</si>
  <si>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</si>
  <si>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</si>
  <si>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</si>
  <si>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</si>
  <si>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</si>
  <si>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</si>
  <si>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</si>
  <si>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</si>
  <si>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</si>
  <si>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</si>
  <si>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</si>
  <si>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</si>
  <si>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</si>
  <si>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</si>
  <si>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</si>
  <si>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</si>
  <si>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</si>
  <si>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</si>
  <si>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</si>
  <si>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</si>
  <si>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</si>
  <si>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</si>
  <si>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</si>
  <si>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</si>
  <si>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</si>
  <si>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</si>
  <si>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</si>
  <si>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</si>
  <si>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</si>
  <si>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</si>
  <si>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</si>
  <si>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</si>
  <si>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</si>
  <si>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</si>
  <si>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</si>
  <si>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</si>
  <si>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</si>
  <si>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</si>
  <si>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</si>
  <si>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</si>
  <si>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</si>
  <si>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</si>
  <si>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</si>
  <si>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</si>
  <si>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</si>
  <si>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</si>
  <si>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</si>
  <si>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</si>
  <si>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</si>
  <si>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</si>
  <si>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</si>
  <si>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</si>
  <si>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</si>
  <si>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</si>
  <si>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</si>
  <si>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</si>
  <si>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</si>
  <si>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</si>
  <si>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</si>
  <si>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</si>
  <si>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</si>
  <si>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</si>
  <si>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</si>
  <si>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</si>
  <si>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</si>
  <si>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</si>
  <si>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</si>
  <si>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</si>
  <si>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</si>
  <si>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</si>
  <si>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</si>
  <si>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</si>
  <si>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</si>
  <si>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</si>
  <si>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</si>
  <si>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</si>
  <si>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</si>
  <si>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</si>
  <si>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</si>
  <si>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</si>
  <si>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</si>
  <si>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</si>
  <si>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</si>
  <si>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</si>
  <si>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</si>
  <si>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</si>
  <si>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</si>
  <si>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</si>
  <si>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</si>
  <si>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</si>
  <si>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</si>
  <si>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</si>
  <si>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</si>
  <si>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</si>
  <si>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</si>
  <si>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</si>
  <si>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</si>
  <si>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</si>
  <si>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</si>
  <si>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</si>
  <si>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</si>
  <si>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</si>
  <si>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</si>
  <si>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</si>
  <si>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</si>
  <si>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</si>
  <si>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</si>
  <si>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</si>
  <si>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</si>
  <si>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</si>
  <si>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</si>
  <si>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</si>
  <si>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</si>
  <si>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</si>
  <si>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</si>
  <si>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</si>
  <si>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</si>
  <si>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</si>
  <si>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</si>
  <si>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</si>
  <si>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</si>
  <si>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</si>
  <si>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</si>
  <si>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</si>
  <si>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</si>
  <si>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</si>
  <si>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</si>
  <si>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</si>
  <si>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</si>
  <si>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</si>
  <si>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</si>
  <si>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</si>
  <si>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</si>
  <si>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</si>
  <si>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</si>
  <si>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</si>
  <si>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</si>
  <si>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</si>
  <si>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</si>
  <si>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</si>
  <si>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</si>
  <si>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</si>
  <si>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</si>
  <si>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</si>
  <si>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</si>
  <si>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</si>
  <si>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</si>
  <si>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</si>
  <si>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</si>
  <si>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</si>
  <si>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</si>
  <si>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</si>
  <si>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</si>
  <si>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</si>
  <si>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</si>
  <si>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</si>
  <si>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</si>
  <si>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</si>
  <si>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</si>
  <si>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</si>
  <si>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</si>
  <si>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</si>
  <si>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</si>
  <si>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</si>
  <si>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</si>
  <si>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</si>
  <si>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</si>
  <si>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</si>
  <si>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</si>
  <si>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</si>
  <si>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</si>
  <si>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</si>
  <si>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</si>
  <si>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</si>
  <si>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</si>
  <si>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</si>
  <si>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</si>
  <si>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</si>
  <si>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</si>
  <si>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</si>
  <si>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</si>
  <si>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</si>
  <si>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</si>
  <si>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</si>
  <si>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</si>
  <si>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</si>
  <si>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</si>
  <si>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</si>
  <si>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</si>
  <si>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</si>
  <si>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</si>
  <si>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</si>
  <si>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</si>
  <si>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</si>
  <si>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</si>
  <si>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</si>
  <si>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</si>
  <si>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</si>
  <si>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</si>
  <si>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</si>
  <si>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</si>
  <si>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</si>
  <si>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</si>
  <si>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</si>
  <si>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</si>
  <si>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</si>
  <si>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</si>
  <si>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</si>
  <si>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</si>
  <si>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</si>
  <si>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</si>
  <si>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</si>
  <si>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</si>
  <si>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</si>
  <si>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</si>
  <si>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</si>
  <si>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</si>
  <si>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</si>
  <si>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</si>
  <si>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</si>
  <si>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</si>
  <si>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</si>
  <si>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</si>
  <si>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</si>
  <si>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</si>
  <si>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</si>
  <si>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</si>
  <si>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</si>
  <si>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</si>
  <si>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</si>
  <si>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</si>
  <si>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</si>
  <si>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</si>
  <si>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</si>
  <si>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</si>
  <si>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</si>
  <si>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</si>
  <si>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</si>
  <si>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</si>
  <si>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</si>
  <si>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</si>
  <si>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</si>
  <si>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</si>
  <si>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</si>
  <si>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</si>
  <si>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</si>
  <si>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</si>
  <si>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</si>
  <si>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</si>
  <si>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</si>
  <si>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</si>
  <si>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</si>
  <si>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</si>
  <si>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</si>
  <si>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</si>
  <si>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</si>
  <si>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</si>
  <si>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</si>
  <si>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</si>
  <si>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</si>
  <si>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</si>
  <si>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</si>
  <si>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</si>
  <si>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</si>
  <si>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</si>
  <si>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</si>
  <si>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</si>
  <si>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</si>
  <si>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</si>
  <si>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</si>
  <si>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</si>
  <si>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</si>
  <si>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</si>
  <si>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</si>
  <si>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</si>
  <si>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</si>
  <si>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</si>
  <si>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</si>
  <si>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</si>
  <si>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</si>
  <si>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</si>
  <si>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</si>
  <si>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</si>
  <si>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</si>
  <si>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</si>
  <si>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</si>
  <si>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</si>
  <si>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</si>
  <si>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</si>
  <si>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</si>
  <si>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</si>
  <si>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</si>
  <si>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</si>
  <si>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</si>
  <si>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</si>
  <si>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</si>
  <si>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</si>
  <si>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</si>
  <si>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</si>
  <si>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</si>
  <si>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</si>
  <si>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</si>
  <si>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</si>
  <si>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</si>
  <si>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</si>
  <si>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</si>
  <si>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</si>
  <si>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</si>
  <si>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</si>
  <si>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</si>
  <si>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</si>
  <si>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</si>
  <si>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</si>
  <si>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</si>
  <si>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</si>
  <si>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</si>
  <si>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</si>
  <si>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</si>
  <si>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</si>
  <si>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</si>
  <si>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</si>
  <si>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</si>
  <si>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</si>
  <si>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</si>
  <si>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</si>
  <si>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</si>
  <si>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</si>
  <si>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</si>
  <si>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</si>
  <si>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</si>
  <si>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</si>
  <si>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</si>
  <si>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</si>
  <si>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</si>
  <si>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</si>
  <si>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</si>
  <si>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</si>
  <si>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</si>
  <si>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</si>
  <si>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</si>
  <si>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</si>
  <si>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</si>
  <si>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</si>
  <si>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</si>
  <si>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</si>
  <si>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</si>
  <si>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</si>
  <si>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</si>
  <si>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</si>
  <si>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</si>
  <si>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</si>
  <si>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</si>
  <si>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</si>
  <si>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</si>
  <si>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</si>
  <si>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</si>
  <si>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</si>
  <si>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</si>
  <si>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</si>
  <si>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</si>
  <si>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</si>
  <si>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</si>
  <si>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</si>
  <si>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</si>
  <si>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</si>
  <si>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</si>
  <si>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</si>
  <si>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</si>
  <si>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</si>
  <si>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</si>
  <si>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</si>
  <si>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</si>
  <si>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</si>
  <si>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</si>
  <si>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</si>
  <si>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</si>
  <si>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</si>
  <si>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</si>
  <si>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</si>
  <si>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</si>
  <si>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</si>
  <si>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</si>
  <si>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</si>
  <si>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</si>
  <si>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</si>
  <si>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</si>
  <si>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</si>
  <si>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</si>
  <si>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</si>
  <si>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</si>
  <si>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</si>
  <si>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</si>
  <si>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</si>
  <si>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</si>
  <si>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</si>
  <si>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</si>
  <si>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</si>
  <si>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</si>
  <si>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</si>
  <si>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</si>
  <si>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</si>
  <si>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</si>
  <si>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</si>
  <si>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</si>
  <si>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</si>
  <si>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</si>
  <si>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</si>
  <si>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</si>
  <si>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</si>
  <si>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</si>
  <si>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</si>
  <si>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</si>
  <si>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</si>
  <si>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</si>
  <si>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</si>
  <si>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</si>
  <si>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</si>
  <si>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</si>
  <si>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</si>
  <si>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</si>
  <si>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</si>
  <si>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</si>
  <si>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</si>
  <si>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</si>
  <si>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</si>
  <si>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</si>
  <si>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</si>
  <si>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</si>
  <si>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</si>
  <si>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</si>
  <si>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</si>
  <si>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</si>
  <si>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</si>
  <si>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</si>
  <si>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</si>
  <si>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</si>
  <si>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</si>
  <si>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</si>
  <si>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</si>
  <si>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</si>
  <si>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</si>
  <si>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</si>
  <si>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</si>
  <si>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</si>
  <si>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</si>
  <si>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</si>
  <si>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</si>
  <si>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</si>
  <si>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</si>
  <si>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</si>
  <si>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</si>
  <si>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</si>
  <si>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</si>
  <si>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</si>
  <si>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</si>
  <si>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</si>
  <si>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</si>
  <si>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</si>
  <si>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</si>
  <si>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</si>
  <si>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</si>
  <si>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</si>
  <si>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</si>
  <si>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</si>
  <si>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</si>
  <si>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</si>
  <si>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</si>
  <si>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</si>
  <si>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</si>
  <si>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</si>
  <si>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</si>
  <si>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</si>
  <si>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</si>
  <si>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</si>
  <si>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</si>
  <si>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</si>
  <si>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</si>
  <si>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</si>
  <si>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</si>
  <si>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</si>
  <si>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</si>
  <si>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</si>
  <si>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</si>
  <si>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</si>
  <si>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</si>
  <si>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</si>
  <si>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</si>
  <si>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</si>
  <si>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</si>
  <si>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</si>
  <si>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</si>
  <si>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</si>
  <si>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</si>
  <si>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</si>
  <si>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</si>
  <si>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</si>
  <si>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</si>
  <si>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</si>
  <si>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</si>
  <si>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</si>
  <si>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</si>
  <si>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</si>
  <si>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</si>
  <si>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</si>
  <si>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</si>
  <si>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</si>
  <si>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</si>
  <si>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</si>
  <si>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</si>
  <si>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</si>
  <si>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</si>
  <si>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</si>
  <si>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</si>
  <si>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</si>
  <si>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</si>
  <si>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</si>
  <si>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</si>
  <si>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</si>
  <si>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</si>
  <si>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</si>
  <si>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</si>
  <si>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</si>
  <si>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</si>
  <si>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</si>
  <si>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</si>
  <si>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</si>
  <si>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</si>
  <si>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</si>
  <si>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</si>
  <si>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</si>
  <si>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</si>
  <si>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</si>
  <si>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</si>
  <si>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</si>
  <si>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</si>
  <si>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</si>
  <si>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</si>
  <si>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</si>
  <si>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</si>
  <si>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</si>
  <si>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</si>
  <si>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</si>
  <si>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</si>
  <si>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</si>
  <si>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</si>
  <si>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</si>
  <si>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</si>
  <si>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</si>
  <si>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</si>
  <si>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</si>
  <si>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</si>
  <si>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</si>
  <si>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</si>
  <si>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</si>
  <si>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</si>
  <si>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</si>
  <si>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</si>
  <si>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</si>
  <si>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</si>
  <si>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</si>
  <si>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</si>
  <si>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</si>
  <si>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</si>
  <si>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</si>
  <si>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</si>
  <si>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</si>
  <si>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</si>
  <si>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</si>
  <si>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</si>
  <si>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</si>
  <si>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</si>
  <si>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</si>
  <si>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</si>
  <si>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</si>
  <si>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</si>
  <si>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</si>
  <si>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</si>
  <si>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</si>
  <si>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</si>
  <si>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</si>
  <si>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</si>
  <si>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</si>
  <si>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</si>
  <si>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</si>
  <si>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</si>
  <si>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</si>
  <si>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</si>
  <si>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</si>
  <si>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</si>
  <si>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</si>
  <si>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</si>
  <si>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</si>
  <si>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</si>
  <si>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</si>
  <si>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</si>
  <si>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</si>
  <si>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</si>
  <si>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</si>
  <si>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</si>
  <si>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</si>
  <si>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</si>
  <si>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</si>
  <si>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</si>
  <si>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</si>
  <si>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</si>
  <si>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</si>
  <si>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</si>
  <si>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</si>
  <si>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</si>
  <si>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</si>
  <si>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</si>
  <si>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</si>
  <si>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</si>
  <si>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</si>
  <si>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</si>
  <si>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</si>
  <si>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</si>
  <si>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</si>
  <si>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</si>
  <si>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</si>
  <si>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</si>
  <si>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</si>
  <si>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</si>
  <si>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</si>
  <si>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</si>
  <si>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</si>
  <si>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</si>
  <si>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</si>
  <si>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</si>
  <si>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</si>
  <si>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</si>
  <si>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</si>
  <si>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</si>
  <si>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</si>
  <si>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</si>
  <si>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</si>
  <si>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</si>
  <si>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</si>
  <si>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</si>
  <si>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</si>
  <si>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</si>
  <si>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</si>
  <si>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</si>
  <si>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</si>
  <si>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</si>
  <si>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</si>
  <si>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</si>
  <si>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</si>
  <si>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</si>
  <si>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</si>
  <si>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</si>
  <si>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</si>
  <si>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</si>
  <si>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</si>
  <si>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</si>
  <si>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</si>
  <si>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</si>
  <si>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</si>
  <si>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</si>
  <si>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</si>
  <si>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</si>
  <si>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</si>
  <si>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</si>
  <si>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</si>
  <si>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</si>
  <si>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</si>
  <si>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</si>
  <si>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</si>
  <si>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</si>
  <si>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</si>
  <si>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</si>
  <si>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</si>
  <si>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</si>
  <si>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</si>
  <si>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</si>
  <si>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</si>
  <si>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</si>
  <si>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</si>
  <si>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</si>
  <si>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</si>
  <si>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</si>
  <si>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</si>
  <si>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</si>
  <si>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</si>
  <si>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</si>
  <si>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</si>
  <si>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</si>
  <si>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</si>
  <si>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</si>
  <si>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</si>
  <si>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</si>
  <si>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</si>
  <si>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</si>
  <si>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</si>
  <si>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</si>
  <si>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</si>
  <si>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</si>
  <si>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</si>
  <si>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</si>
  <si>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</si>
  <si>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</si>
  <si>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</si>
  <si>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</si>
  <si>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</si>
  <si>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</si>
  <si>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</si>
  <si>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</si>
  <si>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</si>
  <si>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</si>
  <si>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</si>
  <si>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</si>
  <si>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</si>
  <si>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</si>
  <si>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</si>
  <si>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</si>
  <si>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</si>
  <si>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</si>
  <si>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</si>
  <si>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</si>
  <si>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</si>
  <si>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</si>
  <si>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</si>
  <si>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</si>
  <si>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</si>
  <si>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</si>
  <si>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</si>
  <si>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</si>
  <si>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</si>
  <si>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</si>
  <si>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</si>
  <si>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</si>
  <si>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</si>
  <si>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</si>
  <si>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</si>
  <si>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</si>
  <si>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</si>
  <si>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</si>
  <si>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</si>
  <si>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</si>
  <si>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</si>
  <si>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</si>
  <si>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</si>
  <si>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</si>
  <si>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</si>
  <si>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</si>
  <si>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</si>
  <si>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</si>
  <si>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</si>
  <si>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</si>
  <si>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</si>
  <si>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</si>
  <si>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</si>
  <si>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</si>
  <si>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</si>
  <si>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</si>
  <si>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</si>
  <si>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</si>
  <si>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</si>
  <si>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</si>
  <si>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</si>
  <si>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</si>
  <si>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</si>
  <si>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</si>
  <si>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</si>
  <si>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</si>
  <si>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</si>
  <si>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</si>
  <si>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</si>
  <si>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</si>
  <si>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</si>
  <si>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</si>
  <si>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</si>
  <si>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</si>
  <si>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</si>
  <si>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</si>
  <si>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</si>
  <si>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</si>
  <si>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</si>
  <si>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</si>
  <si>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</si>
  <si>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</si>
  <si>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</si>
  <si>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</si>
  <si>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</si>
  <si>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</si>
  <si>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</si>
  <si>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</si>
  <si>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</si>
  <si>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</si>
  <si>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</si>
  <si>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</si>
  <si>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</si>
  <si>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</si>
  <si>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</si>
  <si>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</si>
  <si>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</si>
  <si>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</si>
  <si>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</si>
  <si>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</si>
  <si>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</si>
  <si>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</si>
  <si>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</si>
  <si>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</si>
  <si>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</si>
  <si>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</si>
  <si>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</si>
  <si>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</si>
  <si>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</si>
  <si>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</si>
  <si>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</si>
  <si>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</si>
  <si>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</si>
  <si>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</si>
  <si>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</si>
  <si>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</si>
  <si>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</si>
  <si>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</si>
  <si>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</si>
  <si>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</si>
  <si>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</si>
  <si>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</si>
  <si>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</si>
  <si>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</si>
  <si>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</si>
  <si>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</si>
  <si>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</si>
  <si>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</si>
  <si>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</si>
  <si>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</si>
  <si>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</si>
  <si>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</si>
  <si>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</si>
  <si>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</si>
  <si>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</si>
  <si>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</si>
  <si>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</si>
  <si>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</si>
  <si>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</si>
  <si>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</si>
  <si>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</si>
  <si>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</si>
  <si>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</si>
  <si>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</si>
  <si>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</si>
  <si>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</si>
  <si>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</si>
  <si>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</si>
  <si>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</si>
  <si>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</si>
  <si>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</si>
  <si>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</si>
  <si>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</si>
  <si>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</si>
  <si>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</si>
  <si>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</si>
  <si>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</si>
  <si>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</si>
  <si>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</si>
  <si>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</si>
  <si>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</si>
  <si>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</si>
  <si>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</si>
  <si>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</si>
  <si>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</si>
  <si>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</si>
  <si>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</si>
  <si>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</si>
  <si>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</si>
  <si>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</si>
  <si>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</si>
  <si>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</si>
  <si>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</si>
  <si>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</si>
  <si>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</si>
  <si>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</si>
  <si>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</si>
  <si>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</si>
  <si>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</si>
  <si>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</si>
  <si>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</si>
  <si>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</si>
  <si>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</si>
  <si>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</si>
  <si>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</si>
  <si>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</si>
  <si>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</si>
  <si>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</si>
  <si>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</si>
  <si>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</si>
  <si>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</si>
  <si>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</si>
  <si>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</si>
  <si>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</si>
  <si>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</si>
  <si>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</si>
  <si>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</si>
  <si>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</si>
  <si>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</si>
  <si>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</si>
  <si>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</si>
  <si>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</si>
  <si>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</si>
  <si>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</si>
  <si>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</si>
  <si>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</si>
  <si>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</si>
  <si>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</si>
  <si>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</si>
  <si>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</si>
  <si>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</si>
  <si>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</si>
  <si>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</si>
  <si>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</si>
  <si>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</si>
  <si>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</si>
  <si>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</si>
  <si>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</si>
  <si>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</si>
  <si>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</si>
  <si>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</si>
  <si>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</si>
  <si>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</si>
  <si>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</si>
  <si>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</si>
  <si>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</si>
  <si>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</si>
  <si>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</si>
  <si>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</si>
  <si>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</si>
  <si>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</si>
  <si>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</si>
  <si>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</si>
  <si>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</si>
  <si>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</si>
  <si>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</si>
  <si>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</si>
  <si>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</si>
  <si>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</si>
  <si>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</si>
  <si>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</si>
  <si>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</si>
  <si>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</si>
  <si>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</si>
  <si>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</si>
  <si>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</si>
  <si>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</si>
  <si>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</si>
  <si>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</si>
  <si>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</si>
  <si>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</si>
  <si>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</si>
  <si>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</si>
  <si>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</si>
  <si>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</si>
  <si>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</si>
  <si>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</si>
  <si>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</si>
  <si>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</si>
  <si>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</si>
  <si>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</si>
  <si>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</si>
  <si>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</si>
  <si>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</si>
  <si>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</si>
  <si>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</si>
  <si>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</si>
  <si>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</si>
  <si>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</si>
  <si>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</si>
  <si>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</si>
  <si>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</si>
  <si>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</si>
  <si>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</si>
  <si>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</si>
  <si>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</si>
  <si>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</si>
  <si>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</si>
  <si>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</si>
  <si>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</si>
  <si>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</si>
  <si>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</si>
  <si>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</si>
  <si>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</si>
  <si>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</si>
  <si>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</si>
  <si>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</si>
  <si>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</si>
  <si>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</si>
  <si>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</si>
  <si>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</si>
  <si>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</si>
  <si>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</si>
  <si>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</si>
  <si>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</si>
  <si>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</si>
  <si>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</si>
  <si>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</si>
  <si>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</si>
  <si>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</si>
  <si>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</si>
  <si>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</si>
  <si>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</si>
  <si>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</si>
  <si>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</si>
  <si>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</si>
  <si>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</si>
  <si>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</si>
  <si>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</si>
  <si>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</si>
  <si>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</si>
  <si>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</si>
  <si>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</si>
  <si>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</si>
  <si>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</si>
  <si>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</si>
  <si>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</si>
  <si>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</si>
  <si>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</si>
  <si>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</si>
  <si>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</si>
  <si>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</si>
  <si>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</si>
  <si>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</si>
  <si>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</si>
  <si>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</si>
  <si>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</si>
  <si>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</si>
  <si>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</si>
  <si>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</si>
  <si>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</si>
  <si>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</si>
  <si>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</si>
  <si>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</si>
  <si>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</si>
  <si>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</si>
  <si>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</si>
  <si>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</si>
  <si>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</si>
  <si>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</si>
  <si>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</si>
  <si>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</si>
  <si>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</si>
  <si>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</si>
  <si>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</si>
  <si>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</si>
  <si>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</si>
  <si>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</si>
  <si>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</si>
  <si>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</si>
  <si>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</si>
  <si>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</si>
  <si>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</si>
  <si>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</si>
  <si>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</si>
  <si>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</si>
  <si>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</si>
  <si>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</si>
  <si>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</si>
  <si>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</si>
  <si>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</si>
  <si>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</si>
  <si>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</si>
  <si>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</si>
  <si>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</si>
  <si>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</si>
  <si>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</si>
  <si>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</si>
  <si>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</si>
  <si>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</si>
  <si>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</si>
  <si>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</si>
  <si>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</si>
  <si>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</si>
  <si>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</si>
  <si>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</si>
  <si>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</si>
  <si>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</si>
  <si>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</si>
  <si>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</si>
  <si>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</si>
  <si>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</si>
  <si>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</si>
  <si>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</si>
  <si>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</si>
  <si>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</si>
  <si>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</si>
  <si>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</si>
  <si>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</si>
  <si>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</si>
  <si>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</si>
  <si>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</si>
  <si>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</si>
  <si>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</si>
  <si>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</si>
  <si>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</si>
  <si>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</si>
  <si>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</si>
  <si>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</si>
  <si>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</si>
  <si>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</si>
  <si>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</si>
  <si>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</si>
  <si>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</si>
  <si>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</si>
  <si>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</si>
  <si>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</si>
  <si>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</si>
  <si>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</si>
  <si>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</si>
  <si>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</si>
  <si>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</si>
  <si>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</si>
  <si>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</si>
  <si>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</si>
  <si>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</si>
  <si>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</si>
  <si>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</si>
  <si>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</si>
  <si>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</si>
  <si>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</si>
  <si>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</si>
  <si>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</si>
  <si>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</si>
  <si>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</si>
  <si>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</si>
  <si>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</si>
  <si>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</si>
  <si>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</si>
  <si>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</si>
  <si>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</si>
  <si>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</si>
  <si>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</si>
  <si>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</si>
  <si>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</si>
  <si>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</si>
  <si>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</si>
  <si>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</si>
  <si>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</si>
  <si>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</si>
  <si>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</si>
  <si>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</si>
  <si>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</si>
  <si>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</si>
  <si>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</si>
  <si>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</si>
  <si>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</si>
  <si>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</si>
  <si>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</si>
  <si>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</si>
  <si>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</si>
  <si>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</si>
  <si>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</si>
  <si>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</si>
  <si>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</si>
  <si>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</si>
  <si>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</si>
  <si>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</si>
  <si>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</si>
  <si>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</si>
  <si>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</si>
  <si>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</si>
  <si>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</si>
  <si>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</si>
  <si>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</si>
  <si>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</si>
  <si>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</si>
  <si>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</si>
  <si>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</si>
  <si>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</si>
  <si>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</si>
  <si>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</si>
  <si>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</si>
  <si>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</si>
  <si>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</si>
  <si>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</si>
  <si>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</si>
  <si>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</si>
  <si>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</si>
  <si>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</si>
  <si>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</si>
  <si>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</si>
  <si>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</si>
  <si>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</si>
  <si>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</si>
  <si>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</si>
  <si>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</si>
  <si>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</si>
  <si>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</si>
  <si>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</si>
  <si>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</si>
  <si>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</si>
  <si>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</si>
  <si>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</si>
  <si>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</si>
  <si>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</si>
  <si>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</si>
  <si>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</si>
  <si>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</si>
  <si>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</si>
  <si>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</si>
  <si>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</si>
  <si>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</si>
  <si>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</si>
  <si>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</si>
  <si>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</si>
  <si>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</si>
  <si>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</si>
  <si>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</si>
  <si>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</si>
  <si>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</si>
  <si>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</si>
  <si>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</si>
  <si>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</si>
  <si>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</si>
  <si>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</si>
  <si>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</si>
  <si>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</si>
  <si>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</si>
  <si>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</si>
  <si>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</si>
  <si>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</si>
  <si>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</si>
  <si>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</si>
  <si>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</si>
  <si>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</si>
  <si>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</si>
  <si>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</si>
  <si>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</si>
  <si>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</si>
  <si>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</si>
  <si>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</si>
  <si>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</si>
  <si>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</si>
  <si>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</si>
  <si>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</si>
  <si>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</si>
  <si>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</si>
  <si>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</si>
  <si>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</si>
  <si>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</si>
  <si>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</si>
  <si>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</si>
  <si>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</si>
  <si>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</si>
  <si>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</si>
  <si>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</si>
  <si>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</si>
  <si>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</si>
  <si>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</si>
  <si>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</si>
  <si>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</si>
  <si>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</si>
  <si>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</si>
  <si>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</si>
  <si>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</si>
  <si>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</si>
  <si>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</si>
  <si>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</si>
  <si>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</si>
  <si>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</si>
  <si>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</si>
  <si>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</si>
  <si>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</si>
  <si>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</si>
  <si>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</si>
  <si>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</si>
  <si>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</si>
  <si>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</si>
  <si>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</si>
  <si>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</si>
  <si>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</si>
  <si>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</si>
  <si>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</si>
  <si>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</si>
  <si>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</si>
  <si>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</si>
  <si>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</si>
  <si>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</si>
  <si>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</si>
  <si>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</si>
  <si>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</si>
  <si>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</si>
  <si>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</si>
  <si>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</si>
  <si>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</si>
  <si>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</si>
  <si>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</si>
  <si>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</si>
  <si>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</si>
  <si>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</si>
  <si>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</si>
  <si>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</si>
  <si>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</si>
  <si>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</si>
  <si>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</si>
  <si>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</si>
  <si>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</si>
  <si>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</si>
  <si>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</si>
  <si>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</si>
  <si>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</si>
  <si>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</si>
  <si>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</si>
  <si>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</si>
  <si>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</si>
  <si>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</si>
  <si>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</si>
  <si>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</si>
  <si>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</si>
  <si>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</si>
  <si>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</si>
  <si>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</si>
  <si>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</si>
  <si>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</si>
  <si>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</si>
  <si>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</si>
  <si>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</si>
  <si>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</si>
  <si>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</si>
  <si>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</si>
  <si>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</si>
  <si>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</si>
  <si>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</si>
  <si>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</si>
  <si>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</si>
  <si>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</si>
  <si>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</si>
  <si>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</si>
  <si>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</si>
  <si>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</si>
  <si>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</si>
  <si>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</si>
  <si>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</si>
  <si>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</si>
  <si>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</si>
  <si>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</si>
  <si>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</si>
  <si>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</si>
  <si>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</si>
  <si>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</si>
  <si>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</si>
  <si>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</si>
  <si>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</si>
  <si>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</si>
  <si>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</si>
  <si>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</si>
  <si>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</si>
  <si>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</si>
  <si>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</si>
  <si>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</si>
  <si>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</si>
  <si>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</si>
  <si>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</si>
  <si>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</si>
  <si>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</si>
  <si>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</si>
  <si>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</si>
  <si>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</si>
  <si>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</si>
  <si>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</si>
  <si>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</si>
  <si>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</si>
  <si>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</si>
  <si>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</si>
  <si>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</si>
  <si>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</si>
  <si>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</si>
  <si>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</si>
  <si>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</si>
  <si>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</si>
  <si>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</si>
  <si>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</si>
  <si>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</si>
  <si>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</si>
  <si>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</si>
  <si>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</si>
  <si>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</si>
  <si>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</si>
  <si>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</si>
  <si>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</si>
  <si>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</si>
  <si>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</si>
  <si>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</si>
  <si>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</si>
  <si>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</si>
  <si>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</si>
  <si>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</si>
  <si>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</si>
  <si>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</si>
  <si>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</si>
  <si>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</si>
  <si>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</si>
  <si>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</si>
  <si>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</si>
  <si>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</si>
  <si>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</si>
  <si>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</si>
  <si>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</si>
  <si>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</si>
  <si>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</si>
  <si>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</si>
  <si>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</si>
  <si>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</si>
  <si>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</si>
  <si>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</si>
  <si>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</si>
  <si>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</si>
  <si>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</si>
  <si>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</si>
  <si>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</si>
  <si>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</si>
  <si>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</si>
  <si>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</si>
  <si>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</si>
  <si>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</si>
  <si>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</si>
  <si>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</si>
  <si>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</si>
  <si>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</si>
  <si>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</si>
  <si>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</si>
  <si>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</si>
  <si>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</si>
  <si>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</si>
  <si>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</si>
  <si>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</si>
  <si>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</si>
  <si>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</si>
  <si>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</si>
  <si>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</si>
  <si>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</si>
  <si>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</si>
  <si>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</si>
  <si>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</si>
  <si>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</si>
  <si>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</si>
  <si>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</si>
  <si>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</si>
  <si>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</si>
  <si>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</si>
  <si>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</si>
  <si>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</si>
  <si>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</si>
  <si>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</si>
  <si>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</si>
  <si>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</si>
  <si>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</si>
  <si>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</si>
  <si>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</si>
  <si>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</si>
  <si>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</si>
  <si>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</si>
  <si>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</si>
  <si>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</si>
  <si>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</si>
  <si>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</si>
  <si>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</si>
  <si>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</si>
  <si>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</si>
  <si>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</si>
  <si>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</si>
  <si>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</si>
  <si>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</si>
  <si>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</si>
  <si>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</si>
  <si>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</si>
  <si>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</si>
  <si>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</si>
  <si>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</si>
  <si>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</si>
  <si>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</si>
  <si>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</si>
  <si>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</si>
  <si>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</si>
  <si>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</si>
  <si>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</si>
  <si>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</si>
  <si>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</si>
  <si>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</si>
  <si>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</si>
  <si>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</si>
  <si>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</si>
  <si>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</si>
  <si>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</si>
  <si>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</si>
  <si>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</si>
  <si>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</si>
  <si>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</si>
  <si>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</si>
  <si>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</si>
  <si>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</si>
  <si>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</si>
  <si>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</si>
  <si>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</si>
  <si>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</si>
  <si>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</si>
  <si>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</si>
  <si>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</si>
  <si>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</si>
  <si>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</si>
  <si>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</si>
  <si>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</si>
  <si>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</si>
  <si>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</si>
  <si>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</si>
  <si>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</si>
  <si>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</si>
  <si>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</si>
  <si>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</si>
  <si>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</si>
  <si>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</si>
  <si>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</si>
  <si>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</si>
  <si>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</si>
  <si>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</si>
  <si>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</si>
  <si>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</si>
  <si>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</si>
  <si>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</si>
  <si>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</si>
  <si>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</si>
  <si>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</si>
  <si>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</si>
  <si>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</si>
  <si>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</si>
  <si>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</si>
  <si>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</si>
  <si>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</si>
  <si>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</si>
  <si>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</si>
  <si>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</si>
  <si>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</si>
  <si>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</si>
  <si>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</si>
  <si>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</si>
  <si>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</si>
  <si>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</si>
  <si>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</si>
  <si>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</si>
  <si>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</si>
  <si>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</si>
  <si>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</si>
  <si>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</si>
  <si>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</si>
  <si>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</si>
  <si>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</si>
  <si>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</si>
  <si>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</si>
  <si>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</si>
  <si>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</si>
  <si>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</si>
  <si>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</si>
  <si>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</si>
  <si>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</si>
  <si>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</si>
  <si>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</si>
  <si>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</si>
  <si>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</si>
  <si>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</si>
  <si>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</si>
  <si>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</si>
  <si>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</si>
  <si>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</si>
  <si>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</si>
  <si>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</si>
  <si>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</si>
  <si>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</si>
  <si>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</si>
  <si>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</si>
  <si>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</si>
  <si>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</si>
  <si>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</si>
  <si>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</si>
  <si>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</si>
  <si>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</si>
  <si>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</si>
  <si>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</si>
  <si>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</si>
  <si>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</si>
  <si>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</si>
  <si>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</si>
  <si>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</si>
  <si>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</si>
  <si>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</si>
  <si>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</si>
  <si>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</si>
  <si>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</si>
  <si>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</si>
  <si>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</si>
  <si>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</si>
  <si>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</si>
  <si>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</si>
  <si>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</si>
  <si>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</si>
  <si>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</si>
  <si>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</si>
  <si>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</si>
  <si>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</si>
  <si>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</si>
  <si>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</si>
  <si>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</si>
  <si>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</si>
  <si>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</si>
  <si>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LaSalle</t>
  </si>
  <si>
    <t>Utica</t>
  </si>
  <si>
    <t>Hopkins &amp; Associates, CPAs</t>
  </si>
  <si>
    <t>314 S. McCoy St.</t>
  </si>
  <si>
    <t>Granville</t>
  </si>
  <si>
    <t>bkinzer@wesd185.org</t>
  </si>
  <si>
    <t>Joel Hopkins, CPA</t>
  </si>
  <si>
    <t>946 N. 33rd Rd.</t>
  </si>
  <si>
    <t>815-339-6630</t>
  </si>
  <si>
    <t>815-339-6643</t>
  </si>
  <si>
    <t>joelhoopkins@msn.com</t>
  </si>
  <si>
    <t>Kristine Eager</t>
  </si>
  <si>
    <t>keager@wesd185.org</t>
  </si>
  <si>
    <t>815-667-4417</t>
  </si>
  <si>
    <t>815-667-4462</t>
  </si>
  <si>
    <t>Omission of GASB 45 Disclosure</t>
  </si>
  <si>
    <t>Hopkins and Associates, CPA's</t>
  </si>
  <si>
    <t>LaSalle Putnam Co. Special Ed Coop, Ottawa, IL  61350</t>
  </si>
  <si>
    <t>066-004501</t>
  </si>
  <si>
    <t>2016 General Obligation WC</t>
  </si>
  <si>
    <t>Acct 1614 - Ed Fund - Sales to Pupils - $5,552 - Milk Sales</t>
  </si>
  <si>
    <t>Acct 1790 - Ed Fund - Other District School Activities - $2,497 - Yearbook Sales</t>
  </si>
  <si>
    <t>Acct 1999 - Other Local Revenue - Ed Fund - $592 - E-Rate Reimb</t>
  </si>
  <si>
    <t xml:space="preserve">                                                        Trans Fund - $3,183 - PTCC Funding</t>
  </si>
  <si>
    <t xml:space="preserve">                                                        IMRF Fund - $46 - Reimbursements</t>
  </si>
  <si>
    <t xml:space="preserve">                                                        O&amp;M Fund - $4,932 - E-Rate Reimb</t>
  </si>
  <si>
    <t>Waltham CCSD 185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</si>
</sst>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79" t="s">
        <v>1961</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2087</v>
      </c>
      <c r="C5" s="179" t="s">
        <v>1083</v>
      </c>
      <c r="D5" s="364"/>
      <c r="E5" s="364"/>
      <c r="H5" s="193"/>
      <c r="I5" s="2127" t="s">
        <v>788</v>
      </c>
      <c r="J5" s="2072"/>
      <c r="K5" s="2072"/>
      <c r="L5" s="2072"/>
      <c r="M5" s="2072"/>
      <c r="N5" s="2072"/>
      <c r="O5" s="2072"/>
      <c r="P5" s="2072"/>
      <c r="Q5" s="2072"/>
      <c r="R5" s="2072"/>
      <c r="S5" s="2072"/>
    </row>
    <row r="6" spans="1:28" ht="14.1" customHeight="1" x14ac:dyDescent="0.2">
      <c r="B6" s="445"/>
      <c r="C6" s="179" t="s">
        <v>1084</v>
      </c>
      <c r="D6" s="364"/>
      <c r="E6" s="364"/>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4" t="s">
        <v>2087</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8">
        <v>35050185004</v>
      </c>
      <c r="B13" s="2089"/>
      <c r="C13" s="2089"/>
      <c r="D13" s="2089"/>
      <c r="E13" s="2089"/>
      <c r="F13" s="2089"/>
      <c r="G13" s="2089"/>
      <c r="H13" s="2090"/>
      <c r="I13" s="185"/>
      <c r="J13" s="184"/>
      <c r="K13" s="182"/>
      <c r="L13" s="184"/>
      <c r="M13" s="184"/>
      <c r="N13" s="184"/>
      <c r="O13" s="184"/>
      <c r="P13" s="184"/>
      <c r="Q13" s="184"/>
      <c r="R13" s="184"/>
      <c r="S13" s="184"/>
      <c r="T13" s="2093" t="s">
        <v>2090</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2088</v>
      </c>
      <c r="B15" s="2091"/>
      <c r="C15" s="2091"/>
      <c r="D15" s="2091"/>
      <c r="E15" s="2091"/>
      <c r="F15" s="2091"/>
      <c r="G15" s="2091"/>
      <c r="H15" s="2092"/>
      <c r="T15" s="2058" t="s">
        <v>2094</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3" t="s">
        <v>2114</v>
      </c>
      <c r="B17" s="2116"/>
      <c r="C17" s="2116"/>
      <c r="D17" s="2116"/>
      <c r="E17" s="2116"/>
      <c r="F17" s="2116"/>
      <c r="G17" s="2116"/>
      <c r="H17" s="2117"/>
      <c r="T17" s="2103" t="s">
        <v>2091</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7" t="s">
        <v>785</v>
      </c>
      <c r="AA18" s="201"/>
    </row>
    <row r="19" spans="1:27" ht="13.5" customHeight="1" x14ac:dyDescent="0.2">
      <c r="A19" s="2086" t="s">
        <v>2095</v>
      </c>
      <c r="B19" s="2087"/>
      <c r="C19" s="2087"/>
      <c r="D19" s="2087"/>
      <c r="E19" s="2087"/>
      <c r="F19" s="2087"/>
      <c r="G19" s="2087"/>
      <c r="H19" s="2085"/>
      <c r="I19" s="184"/>
      <c r="J19" s="379"/>
      <c r="K19" s="195"/>
      <c r="L19" s="193"/>
      <c r="M19" s="659" t="s">
        <v>360</v>
      </c>
      <c r="P19" s="181"/>
      <c r="Q19" s="181"/>
      <c r="R19" s="181"/>
      <c r="S19" s="185"/>
      <c r="T19" s="2086" t="s">
        <v>2092</v>
      </c>
      <c r="U19" s="2084"/>
      <c r="V19" s="2084"/>
      <c r="W19" s="2085"/>
      <c r="X19" s="2101" t="s">
        <v>2046</v>
      </c>
      <c r="Y19" s="2102"/>
      <c r="Z19" s="2099">
        <v>61326</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3" t="s">
        <v>2089</v>
      </c>
      <c r="B21" s="2084"/>
      <c r="C21" s="2084"/>
      <c r="D21" s="2084"/>
      <c r="E21" s="2084"/>
      <c r="F21" s="2084"/>
      <c r="G21" s="2084"/>
      <c r="H21" s="2085"/>
      <c r="I21" s="2109" t="s">
        <v>786</v>
      </c>
      <c r="J21" s="2072"/>
      <c r="K21" s="2072"/>
      <c r="L21" s="2072"/>
      <c r="M21" s="2072"/>
      <c r="N21" s="2072"/>
      <c r="O21" s="2072"/>
      <c r="P21" s="2072"/>
      <c r="Q21" s="2072"/>
      <c r="R21" s="2072"/>
      <c r="S21" s="2073"/>
      <c r="T21" s="2053" t="s">
        <v>2096</v>
      </c>
      <c r="U21" s="2054"/>
      <c r="V21" s="2054"/>
      <c r="W21" s="2054"/>
      <c r="X21" s="2067" t="s">
        <v>2097</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2042</v>
      </c>
      <c r="U22" s="272"/>
      <c r="V22" s="343"/>
      <c r="W22" s="272"/>
      <c r="X22" s="1978" t="s">
        <v>1633</v>
      </c>
      <c r="Z22" s="200"/>
      <c r="AA22" s="201"/>
    </row>
    <row r="23" spans="1:27" ht="13.5" customHeight="1" x14ac:dyDescent="0.2">
      <c r="A23" s="2106" t="s">
        <v>2093</v>
      </c>
      <c r="B23" s="2107"/>
      <c r="C23" s="2107"/>
      <c r="D23" s="2107"/>
      <c r="E23" s="2107"/>
      <c r="F23" s="2107"/>
      <c r="G23" s="2107"/>
      <c r="H23" s="2108"/>
      <c r="T23" s="2053" t="s">
        <v>2106</v>
      </c>
      <c r="U23" s="2054"/>
      <c r="V23" s="2054"/>
      <c r="W23" s="2054"/>
      <c r="X23" s="2064">
        <v>43434</v>
      </c>
      <c r="Y23" s="2065"/>
      <c r="Z23" s="2065"/>
      <c r="AA23" s="206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61373</v>
      </c>
      <c r="B25" s="2084"/>
      <c r="C25" s="2084"/>
      <c r="D25" s="2084"/>
      <c r="E25" s="2084"/>
      <c r="F25" s="2084"/>
      <c r="G25" s="2084"/>
      <c r="H25" s="2085"/>
      <c r="I25" s="660"/>
      <c r="J25" s="204"/>
      <c r="K25" s="204"/>
      <c r="L25" s="204"/>
      <c r="M25" s="204"/>
      <c r="N25" s="204"/>
      <c r="O25" s="204"/>
      <c r="P25" s="204"/>
      <c r="Q25" s="204"/>
      <c r="R25" s="204"/>
      <c r="S25" s="205"/>
      <c r="T25" s="2050" t="s">
        <v>2098</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2012</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t="s">
        <v>2099</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3"/>
      <c r="D39" s="340"/>
      <c r="E39" s="340"/>
      <c r="F39" s="350"/>
      <c r="G39" s="340"/>
      <c r="H39" s="277"/>
      <c r="I39" s="2136" t="s">
        <v>628</v>
      </c>
      <c r="J39" s="2137"/>
      <c r="K39" s="2137"/>
      <c r="L39" s="2137"/>
      <c r="M39" s="2137"/>
      <c r="N39" s="337"/>
      <c r="O39" s="343"/>
      <c r="P39" s="343"/>
      <c r="Q39" s="349"/>
      <c r="R39" s="343"/>
      <c r="S39" s="277"/>
      <c r="T39" s="343" t="s">
        <v>628</v>
      </c>
      <c r="U39" s="272"/>
      <c r="V39" s="343"/>
      <c r="W39" s="271"/>
      <c r="X39" s="349"/>
      <c r="Y39" s="200"/>
      <c r="Z39" s="200"/>
      <c r="AA39" s="201"/>
    </row>
    <row r="40" spans="1:27" ht="13.5" customHeight="1" x14ac:dyDescent="0.2">
      <c r="A40" s="2139" t="s">
        <v>2100</v>
      </c>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2101</v>
      </c>
      <c r="B42" s="2084"/>
      <c r="C42" s="2085"/>
      <c r="D42" s="2101" t="s">
        <v>2102</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Q24" sqref="Q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Q24" sqref="Q2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9"/>
      <c r="C4" s="2154" t="s">
        <v>497</v>
      </c>
      <c r="D4" s="2155"/>
      <c r="E4" s="2155"/>
      <c r="F4" s="2155"/>
      <c r="G4" s="2155"/>
      <c r="H4" s="2155"/>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2053</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48" t="s">
        <v>2087</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t="s">
        <v>2103</v>
      </c>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2104</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60316992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1.9900000000000001E-2</v>
      </c>
      <c r="E10" s="100" t="s">
        <v>1186</v>
      </c>
      <c r="F10" s="472">
        <v>2.5000000000000001E-3</v>
      </c>
      <c r="G10" s="100" t="s">
        <v>1186</v>
      </c>
      <c r="H10" s="472">
        <v>1.1999999999999999E-3</v>
      </c>
      <c r="I10" s="100" t="s">
        <v>1187</v>
      </c>
      <c r="J10" s="473">
        <f>ROUND(D10+F10+H10,5)</f>
        <v>2.3599999999999999E-2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2214467</v>
      </c>
      <c r="E16" s="100"/>
      <c r="F16" s="82">
        <f>SUM('Acct Summary 7-8'!C17,'Acct Summary 7-8'!D17,'Acct Summary 7-8'!F17)</f>
        <v>2222400</v>
      </c>
      <c r="G16" s="100"/>
      <c r="H16" s="82">
        <f>SUM(D16-F16)</f>
        <v>-7933</v>
      </c>
      <c r="I16" s="93"/>
      <c r="J16" s="82">
        <f>SUM('Acct Summary 7-8'!C81,'Acct Summary 7-8'!D81,'Acct Summary 7-8'!F81,'Acct Summary 7-8'!I81)</f>
        <v>2920934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2087</v>
      </c>
      <c r="C31" s="406" t="s">
        <v>689</v>
      </c>
      <c r="D31" s="63" t="s">
        <v>1262</v>
      </c>
      <c r="E31" s="93"/>
      <c r="F31" s="93"/>
      <c r="G31" s="101"/>
      <c r="H31" s="253">
        <f>IF(B31="X",(J7*0.069),IF(B32="X",(J7*0.138),"Enter x in a.or b."))</f>
        <v>4161872.4480000003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5" zoomScale="110" zoomScaleNormal="110" workbookViewId="0">
      <selection activeCell="Q24" sqref="Q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Waltham CCSD 185</v>
      </c>
      <c r="E7" s="136"/>
      <c r="G7" s="137"/>
      <c r="H7" s="138"/>
      <c r="I7" s="138"/>
      <c r="J7" s="138"/>
      <c r="K7" s="138"/>
      <c r="L7"/>
      <c r="M7"/>
      <c r="N7"/>
      <c r="O7"/>
      <c r="P7"/>
    </row>
    <row r="8" spans="1:18" ht="12.75" x14ac:dyDescent="0.2">
      <c r="A8"/>
      <c r="B8"/>
      <c r="C8" s="134" t="s">
        <v>1341</v>
      </c>
      <c r="D8" s="139">
        <f>COVER!A13</f>
        <v>35050185004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2920934</v>
      </c>
      <c r="I12" s="1162"/>
      <c r="J12" s="1162"/>
      <c r="K12" s="1163">
        <f>TRUNC((H12/H13*100000),5)/100000</f>
        <v>1.3190234940999999</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2214467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2222400</v>
      </c>
      <c r="I17" s="1162"/>
      <c r="J17" s="1168"/>
      <c r="K17" s="1163">
        <f>TRUNC((H17/H18*100000),5)/100000</f>
        <v>1.0035823518</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2214467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340.28581279999997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2920934</v>
      </c>
      <c r="I24" s="684"/>
      <c r="J24" s="684"/>
      <c r="K24" s="1172">
        <f>TRUNC(((H24/H25*100000)/100000),2)</f>
        <v>473.15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6173.3333300000004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1209958.8595199999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500000</v>
      </c>
      <c r="I32" s="1170"/>
      <c r="J32" s="1170"/>
      <c r="K32" s="1172">
        <f>TRUNC(100-((((H32/H33*100))*100)/100),2)</f>
        <v>87.98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4161872.4480000003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0" activePane="bottomLeft" state="frozen"/>
      <selection activeCell="A2" sqref="A2"/>
      <selection pane="bottomLeft" activeCell="G40" sqref="G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1688420</v>
      </c>
      <c r="D4" s="412">
        <v>580798</v>
      </c>
      <c r="E4" s="412"/>
      <c r="F4" s="412">
        <v>150968</v>
      </c>
      <c r="G4" s="412">
        <v>118735</v>
      </c>
      <c r="H4" s="412">
        <v>126949</v>
      </c>
      <c r="I4" s="412">
        <v>500748</v>
      </c>
      <c r="J4" s="436">
        <v>82743</v>
      </c>
      <c r="K4" s="412">
        <v>63619</v>
      </c>
      <c r="L4" s="412">
        <v>3894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1688420</v>
      </c>
      <c r="D13" s="689">
        <f t="shared" ref="D13:L13" si="0">SUM(D4:D12)</f>
        <v>580798</v>
      </c>
      <c r="E13" s="689">
        <f t="shared" si="0"/>
        <v>0</v>
      </c>
      <c r="F13" s="689">
        <f t="shared" si="0"/>
        <v>150968</v>
      </c>
      <c r="G13" s="689">
        <f t="shared" si="0"/>
        <v>118735</v>
      </c>
      <c r="H13" s="689">
        <f t="shared" si="0"/>
        <v>126949</v>
      </c>
      <c r="I13" s="689">
        <f t="shared" si="0"/>
        <v>500748</v>
      </c>
      <c r="J13" s="689">
        <f t="shared" si="0"/>
        <v>82743</v>
      </c>
      <c r="K13" s="689">
        <f t="shared" si="0"/>
        <v>63619</v>
      </c>
      <c r="L13" s="689">
        <f t="shared" si="0"/>
        <v>3894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41590</v>
      </c>
      <c r="N16" s="719"/>
    </row>
    <row r="17" spans="1:14" s="704" customFormat="1" ht="12.75" customHeight="1" x14ac:dyDescent="0.2">
      <c r="A17" s="718" t="s">
        <v>1753</v>
      </c>
      <c r="B17" s="542">
        <v>230</v>
      </c>
      <c r="C17" s="507"/>
      <c r="D17" s="507"/>
      <c r="E17" s="507"/>
      <c r="F17" s="507"/>
      <c r="G17" s="507"/>
      <c r="H17" s="507"/>
      <c r="I17" s="507"/>
      <c r="J17" s="507"/>
      <c r="K17" s="507"/>
      <c r="L17" s="507"/>
      <c r="M17" s="436">
        <v>3033490</v>
      </c>
      <c r="N17" s="719"/>
    </row>
    <row r="18" spans="1:14" s="704" customFormat="1" ht="12.75" customHeight="1" x14ac:dyDescent="0.2">
      <c r="A18" s="718" t="s">
        <v>1754</v>
      </c>
      <c r="B18" s="542">
        <v>240</v>
      </c>
      <c r="C18" s="507"/>
      <c r="D18" s="507"/>
      <c r="E18" s="507"/>
      <c r="F18" s="507"/>
      <c r="G18" s="507"/>
      <c r="H18" s="507"/>
      <c r="I18" s="507"/>
      <c r="J18" s="507"/>
      <c r="K18" s="507"/>
      <c r="L18" s="507"/>
      <c r="M18" s="436">
        <v>98440</v>
      </c>
      <c r="N18" s="719"/>
    </row>
    <row r="19" spans="1:14" s="704" customFormat="1" ht="12.75" customHeight="1" x14ac:dyDescent="0.2">
      <c r="A19" s="718" t="s">
        <v>1755</v>
      </c>
      <c r="B19" s="542">
        <v>250</v>
      </c>
      <c r="C19" s="507"/>
      <c r="D19" s="507"/>
      <c r="E19" s="507"/>
      <c r="F19" s="507"/>
      <c r="G19" s="507"/>
      <c r="H19" s="507"/>
      <c r="I19" s="507"/>
      <c r="J19" s="507"/>
      <c r="K19" s="507"/>
      <c r="L19" s="507"/>
      <c r="M19" s="436">
        <v>643927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500000</v>
      </c>
    </row>
    <row r="23" spans="1:14" ht="13.5" customHeight="1" thickBot="1" x14ac:dyDescent="0.25">
      <c r="A23" s="464" t="s">
        <v>748</v>
      </c>
      <c r="B23" s="724"/>
      <c r="C23" s="433"/>
      <c r="D23" s="433"/>
      <c r="E23" s="433"/>
      <c r="F23" s="433"/>
      <c r="G23" s="433"/>
      <c r="H23" s="433"/>
      <c r="I23" s="433"/>
      <c r="J23" s="433"/>
      <c r="K23" s="433"/>
      <c r="L23" s="433"/>
      <c r="M23" s="693">
        <f>SUM(M15:M22)</f>
        <v>3817447</v>
      </c>
      <c r="N23" s="693">
        <f>SUM(N21:N22)</f>
        <v>500000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3894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3894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500000</v>
      </c>
    </row>
    <row r="37" spans="1:14" ht="13.5" thickBot="1" x14ac:dyDescent="0.25">
      <c r="A37" s="464" t="s">
        <v>758</v>
      </c>
      <c r="B37" s="724"/>
      <c r="C37" s="507"/>
      <c r="D37" s="507"/>
      <c r="E37" s="507"/>
      <c r="F37" s="507"/>
      <c r="G37" s="507"/>
      <c r="H37" s="507"/>
      <c r="I37" s="507"/>
      <c r="J37" s="507"/>
      <c r="K37" s="507"/>
      <c r="L37" s="514"/>
      <c r="M37" s="433"/>
      <c r="N37" s="693">
        <f>SUM(N36:N36)</f>
        <v>500000</v>
      </c>
    </row>
    <row r="38" spans="1:14" customFormat="1" ht="13.5" customHeight="1" thickTop="1" x14ac:dyDescent="0.2">
      <c r="A38" s="628" t="s">
        <v>496</v>
      </c>
      <c r="B38" s="542">
        <v>714</v>
      </c>
      <c r="C38" s="727"/>
      <c r="D38" s="727"/>
      <c r="E38" s="727"/>
      <c r="F38" s="727"/>
      <c r="G38" s="727">
        <v>36304</v>
      </c>
      <c r="H38" s="727"/>
      <c r="I38" s="727"/>
      <c r="J38" s="726"/>
      <c r="K38" s="727"/>
      <c r="L38" s="1100"/>
      <c r="M38" s="694"/>
      <c r="N38" s="694"/>
    </row>
    <row r="39" spans="1:14" customFormat="1" ht="13.5" customHeight="1" x14ac:dyDescent="0.2">
      <c r="A39" s="628" t="s">
        <v>405</v>
      </c>
      <c r="B39" s="542">
        <v>730</v>
      </c>
      <c r="C39" s="727">
        <v>1688420</v>
      </c>
      <c r="D39" s="727">
        <v>580798</v>
      </c>
      <c r="E39" s="727"/>
      <c r="F39" s="727">
        <v>150968</v>
      </c>
      <c r="G39" s="727">
        <v>82431</v>
      </c>
      <c r="H39" s="727">
        <v>126949</v>
      </c>
      <c r="I39" s="727">
        <v>500748</v>
      </c>
      <c r="J39" s="726">
        <v>82743</v>
      </c>
      <c r="K39" s="727">
        <v>63619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3817447</v>
      </c>
      <c r="N40" s="694"/>
    </row>
    <row r="41" spans="1:14" ht="13.5" customHeight="1" thickBot="1" x14ac:dyDescent="0.25">
      <c r="A41" s="464" t="s">
        <v>760</v>
      </c>
      <c r="B41" s="455"/>
      <c r="C41" s="485">
        <f>(SUM(C34,C37,C38,C39))</f>
        <v>1688420</v>
      </c>
      <c r="D41" s="485">
        <f t="shared" ref="D41:L41" si="2">SUM(D34,D37,D38:D39)</f>
        <v>580798</v>
      </c>
      <c r="E41" s="485">
        <f t="shared" si="2"/>
        <v>0</v>
      </c>
      <c r="F41" s="485">
        <f t="shared" si="2"/>
        <v>150968</v>
      </c>
      <c r="G41" s="485">
        <f t="shared" si="2"/>
        <v>118735</v>
      </c>
      <c r="H41" s="485">
        <f t="shared" si="2"/>
        <v>126949</v>
      </c>
      <c r="I41" s="485">
        <f t="shared" si="2"/>
        <v>500748</v>
      </c>
      <c r="J41" s="485">
        <f t="shared" si="2"/>
        <v>82743</v>
      </c>
      <c r="K41" s="485">
        <f t="shared" si="2"/>
        <v>63619</v>
      </c>
      <c r="L41" s="485">
        <f t="shared" si="2"/>
        <v>3894</v>
      </c>
      <c r="M41" s="485">
        <f>SUM(M40)</f>
        <v>3817447</v>
      </c>
      <c r="N41" s="485">
        <f>SUM(N37)</f>
        <v>500000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Related Notes to the Financials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I40" sqref="I40"/>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1592713</v>
      </c>
      <c r="D4" s="695">
        <f>'Revenues 9-14'!D109</f>
        <v>157388</v>
      </c>
      <c r="E4" s="695">
        <f>'Revenues 9-14'!E109</f>
        <v>0</v>
      </c>
      <c r="F4" s="695">
        <f>'Revenues 9-14'!F109</f>
        <v>75576</v>
      </c>
      <c r="G4" s="695">
        <f>'Revenues 9-14'!G109</f>
        <v>70746</v>
      </c>
      <c r="H4" s="695">
        <f>'Revenues 9-14'!H109</f>
        <v>444</v>
      </c>
      <c r="I4" s="695">
        <f>'Revenues 9-14'!I109</f>
        <v>30606</v>
      </c>
      <c r="J4" s="695">
        <f>'Revenues 9-14'!J109</f>
        <v>150791</v>
      </c>
      <c r="K4" s="695">
        <f>'Revenues 9-14'!K109</f>
        <v>30075</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196057</v>
      </c>
      <c r="D6" s="696">
        <f>'Revenues 9-14'!D173</f>
        <v>0</v>
      </c>
      <c r="E6" s="696">
        <f>'Revenues 9-14'!E173</f>
        <v>0</v>
      </c>
      <c r="F6" s="696">
        <f>'Revenues 9-14'!F173</f>
        <v>78577</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83550</v>
      </c>
      <c r="D7" s="696">
        <f>'Revenues 9-14'!D274</f>
        <v>0</v>
      </c>
      <c r="E7" s="696">
        <f>'Revenues 9-14'!E274</f>
        <v>0</v>
      </c>
      <c r="F7" s="696">
        <f>'Revenues 9-14'!F274</f>
        <v>0</v>
      </c>
      <c r="G7" s="696">
        <f>'Revenues 9-14'!G274</f>
        <v>8803</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1872320</v>
      </c>
      <c r="D8" s="485">
        <f t="shared" ref="D8:K8" si="0">SUM(D4:D7)</f>
        <v>157388</v>
      </c>
      <c r="E8" s="485">
        <f t="shared" si="0"/>
        <v>0</v>
      </c>
      <c r="F8" s="485">
        <f t="shared" si="0"/>
        <v>154153</v>
      </c>
      <c r="G8" s="485">
        <f t="shared" si="0"/>
        <v>79549</v>
      </c>
      <c r="H8" s="485">
        <f t="shared" si="0"/>
        <v>444</v>
      </c>
      <c r="I8" s="485">
        <f t="shared" si="0"/>
        <v>30606</v>
      </c>
      <c r="J8" s="485">
        <f t="shared" si="0"/>
        <v>150791</v>
      </c>
      <c r="K8" s="485">
        <f t="shared" si="0"/>
        <v>30075</v>
      </c>
      <c r="L8" s="39"/>
    </row>
    <row r="9" spans="1:13" ht="15" thickTop="1" x14ac:dyDescent="0.2">
      <c r="A9" s="1019" t="s">
        <v>348</v>
      </c>
      <c r="B9" s="456">
        <v>3998</v>
      </c>
      <c r="C9" s="418">
        <v>521015</v>
      </c>
      <c r="D9" s="489"/>
      <c r="E9" s="418"/>
      <c r="F9" s="418"/>
      <c r="G9" s="700"/>
      <c r="H9" s="418"/>
      <c r="I9" s="494" t="s">
        <v>1390</v>
      </c>
      <c r="J9" s="435"/>
      <c r="K9" s="418"/>
      <c r="L9" s="39"/>
    </row>
    <row r="10" spans="1:13" s="48" customFormat="1" ht="13.5" thickBot="1" x14ac:dyDescent="0.25">
      <c r="A10" s="464" t="s">
        <v>1394</v>
      </c>
      <c r="B10" s="457"/>
      <c r="C10" s="485">
        <f>SUM(C8:C9)</f>
        <v>2393335</v>
      </c>
      <c r="D10" s="485">
        <f t="shared" ref="D10:K10" si="1">SUM(D8:D9)</f>
        <v>157388</v>
      </c>
      <c r="E10" s="485">
        <f t="shared" si="1"/>
        <v>0</v>
      </c>
      <c r="F10" s="485">
        <f t="shared" si="1"/>
        <v>154153</v>
      </c>
      <c r="G10" s="485">
        <f t="shared" si="1"/>
        <v>79549</v>
      </c>
      <c r="H10" s="485">
        <f t="shared" si="1"/>
        <v>444</v>
      </c>
      <c r="I10" s="485">
        <f t="shared" si="1"/>
        <v>30606</v>
      </c>
      <c r="J10" s="485">
        <f t="shared" si="1"/>
        <v>150791</v>
      </c>
      <c r="K10" s="485">
        <f t="shared" si="1"/>
        <v>30075</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1248040</v>
      </c>
      <c r="D12" s="498" t="s">
        <v>1390</v>
      </c>
      <c r="E12" s="433" t="s">
        <v>1390</v>
      </c>
      <c r="F12" s="433" t="s">
        <v>1390</v>
      </c>
      <c r="G12" s="695">
        <f>'Expenditures 15-22'!K223</f>
        <v>22373</v>
      </c>
      <c r="H12" s="431"/>
      <c r="I12" s="433" t="s">
        <v>1390</v>
      </c>
      <c r="J12" s="433" t="s">
        <v>1390</v>
      </c>
      <c r="K12" s="431" t="s">
        <v>1390</v>
      </c>
      <c r="L12" s="39"/>
    </row>
    <row r="13" spans="1:13" x14ac:dyDescent="0.2">
      <c r="A13" s="734" t="s">
        <v>536</v>
      </c>
      <c r="B13" s="294">
        <v>2000</v>
      </c>
      <c r="C13" s="696">
        <f>'Expenditures 15-22'!K74</f>
        <v>481185</v>
      </c>
      <c r="D13" s="696">
        <f>'Expenditures 15-22'!K129</f>
        <v>192356</v>
      </c>
      <c r="E13" s="482" t="s">
        <v>1390</v>
      </c>
      <c r="F13" s="696">
        <f>'Expenditures 15-22'!K178</f>
        <v>176223</v>
      </c>
      <c r="G13" s="696">
        <f>'Expenditures 15-22'!K273</f>
        <v>46533</v>
      </c>
      <c r="H13" s="696">
        <f>'Expenditures 15-22'!K296</f>
        <v>0</v>
      </c>
      <c r="I13" s="433" t="s">
        <v>1390</v>
      </c>
      <c r="J13" s="749">
        <f>'Expenditures 15-22'!K323</f>
        <v>108374</v>
      </c>
      <c r="K13" s="701">
        <f>'Expenditures 15-22'!K341</f>
        <v>1325</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124596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1853821</v>
      </c>
      <c r="D17" s="485">
        <f t="shared" si="2"/>
        <v>192356</v>
      </c>
      <c r="E17" s="485">
        <f t="shared" si="2"/>
        <v>0</v>
      </c>
      <c r="F17" s="485">
        <f t="shared" si="2"/>
        <v>176223</v>
      </c>
      <c r="G17" s="485">
        <f t="shared" si="2"/>
        <v>68906</v>
      </c>
      <c r="H17" s="485">
        <f t="shared" si="2"/>
        <v>0</v>
      </c>
      <c r="I17" s="433"/>
      <c r="J17" s="485">
        <f>SUM(J12:J16)</f>
        <v>108374</v>
      </c>
      <c r="K17" s="485">
        <f>SUM(K12:K16)</f>
        <v>1325</v>
      </c>
      <c r="L17" s="39"/>
    </row>
    <row r="18" spans="1:12" ht="15" customHeight="1" thickTop="1" x14ac:dyDescent="0.2">
      <c r="A18" s="1020" t="s">
        <v>1322</v>
      </c>
      <c r="B18" s="259">
        <v>4180</v>
      </c>
      <c r="C18" s="695">
        <f t="shared" ref="C18:H18" si="3">C9</f>
        <v>521015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2374836</v>
      </c>
      <c r="D19" s="485">
        <f t="shared" si="4"/>
        <v>192356</v>
      </c>
      <c r="E19" s="485">
        <f t="shared" si="4"/>
        <v>0</v>
      </c>
      <c r="F19" s="485">
        <f t="shared" si="4"/>
        <v>176223</v>
      </c>
      <c r="G19" s="485">
        <f t="shared" si="4"/>
        <v>68906</v>
      </c>
      <c r="H19" s="485">
        <f t="shared" si="4"/>
        <v>0</v>
      </c>
      <c r="I19" s="433"/>
      <c r="J19" s="485">
        <f>SUM(J17:J18)</f>
        <v>108374</v>
      </c>
      <c r="K19" s="485">
        <f>SUM(K17:K18)</f>
        <v>1325</v>
      </c>
      <c r="L19" s="39"/>
    </row>
    <row r="20" spans="1:12" ht="27" thickTop="1" thickBot="1" x14ac:dyDescent="0.25">
      <c r="A20" s="458" t="s">
        <v>1323</v>
      </c>
      <c r="B20" s="459"/>
      <c r="C20" s="1018">
        <f>C8-C17</f>
        <v>18499</v>
      </c>
      <c r="D20" s="1018">
        <f t="shared" ref="D20:K20" si="5">D8-D17</f>
        <v>-34968</v>
      </c>
      <c r="E20" s="1018">
        <f t="shared" si="5"/>
        <v>0</v>
      </c>
      <c r="F20" s="1018">
        <f t="shared" si="5"/>
        <v>-22070</v>
      </c>
      <c r="G20" s="1018">
        <f t="shared" si="5"/>
        <v>10643</v>
      </c>
      <c r="H20" s="1018">
        <f t="shared" si="5"/>
        <v>444</v>
      </c>
      <c r="I20" s="1018">
        <f t="shared" si="5"/>
        <v>30606</v>
      </c>
      <c r="J20" s="1018">
        <f t="shared" si="5"/>
        <v>42417</v>
      </c>
      <c r="K20" s="1018">
        <f t="shared" si="5"/>
        <v>28750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30000</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500000</v>
      </c>
      <c r="J33" s="436"/>
      <c r="K33" s="436"/>
      <c r="L33" s="504"/>
    </row>
    <row r="34" spans="1:12" s="704" customFormat="1" x14ac:dyDescent="0.2">
      <c r="A34" s="1022" t="s">
        <v>1182</v>
      </c>
      <c r="B34" s="707">
        <v>7220</v>
      </c>
      <c r="C34" s="436"/>
      <c r="D34" s="436"/>
      <c r="E34" s="436"/>
      <c r="F34" s="436"/>
      <c r="G34" s="507"/>
      <c r="H34" s="435"/>
      <c r="I34" s="435">
        <v>10442</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30000</v>
      </c>
      <c r="D44" s="692">
        <f t="shared" ref="D44:K44" si="6">SUM(D24:D43)</f>
        <v>0</v>
      </c>
      <c r="E44" s="692">
        <f t="shared" si="6"/>
        <v>0</v>
      </c>
      <c r="F44" s="692">
        <f t="shared" si="6"/>
        <v>0</v>
      </c>
      <c r="G44" s="692">
        <f t="shared" si="6"/>
        <v>0</v>
      </c>
      <c r="H44" s="692">
        <f t="shared" si="6"/>
        <v>0</v>
      </c>
      <c r="I44" s="692">
        <f t="shared" si="6"/>
        <v>510442</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30000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10300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40300</v>
      </c>
      <c r="J76" s="692">
        <f t="shared" si="7"/>
        <v>0</v>
      </c>
      <c r="K76" s="692">
        <f t="shared" si="7"/>
        <v>0</v>
      </c>
      <c r="L76" s="504"/>
    </row>
    <row r="77" spans="1:12" ht="14.25" thickTop="1" thickBot="1" x14ac:dyDescent="0.25">
      <c r="A77" s="1027" t="s">
        <v>1402</v>
      </c>
      <c r="B77" s="710"/>
      <c r="C77" s="444">
        <f t="shared" ref="C77:K77" si="8">C44-C76</f>
        <v>30000</v>
      </c>
      <c r="D77" s="444">
        <f t="shared" si="8"/>
        <v>0</v>
      </c>
      <c r="E77" s="444">
        <f t="shared" si="8"/>
        <v>0</v>
      </c>
      <c r="F77" s="444">
        <f t="shared" si="8"/>
        <v>0</v>
      </c>
      <c r="G77" s="444">
        <f t="shared" si="8"/>
        <v>0</v>
      </c>
      <c r="H77" s="444">
        <f t="shared" si="8"/>
        <v>0</v>
      </c>
      <c r="I77" s="444">
        <f t="shared" si="8"/>
        <v>470142</v>
      </c>
      <c r="J77" s="444">
        <f t="shared" si="8"/>
        <v>0</v>
      </c>
      <c r="K77" s="444">
        <f t="shared" si="8"/>
        <v>0</v>
      </c>
      <c r="L77" s="39"/>
    </row>
    <row r="78" spans="1:12" ht="29.25" customHeight="1" thickTop="1" thickBot="1" x14ac:dyDescent="0.25">
      <c r="A78" s="2201" t="s">
        <v>700</v>
      </c>
      <c r="B78" s="2202"/>
      <c r="C78" s="443">
        <f t="shared" ref="C78:K78" si="9">C20+C77</f>
        <v>48499</v>
      </c>
      <c r="D78" s="443">
        <f t="shared" si="9"/>
        <v>-34968</v>
      </c>
      <c r="E78" s="443">
        <f t="shared" si="9"/>
        <v>0</v>
      </c>
      <c r="F78" s="443">
        <f t="shared" si="9"/>
        <v>-22070</v>
      </c>
      <c r="G78" s="443">
        <f t="shared" si="9"/>
        <v>10643</v>
      </c>
      <c r="H78" s="443">
        <f t="shared" si="9"/>
        <v>444</v>
      </c>
      <c r="I78" s="443">
        <f t="shared" si="9"/>
        <v>500748</v>
      </c>
      <c r="J78" s="443">
        <f t="shared" si="9"/>
        <v>42417</v>
      </c>
      <c r="K78" s="443">
        <f t="shared" si="9"/>
        <v>28750</v>
      </c>
      <c r="L78" s="505"/>
    </row>
    <row r="79" spans="1:12" ht="13.5" thickTop="1" x14ac:dyDescent="0.2">
      <c r="A79" s="820" t="s">
        <v>1936</v>
      </c>
      <c r="B79" s="460"/>
      <c r="C79" s="435">
        <v>1639921</v>
      </c>
      <c r="D79" s="703">
        <v>615766</v>
      </c>
      <c r="E79" s="703">
        <v>0</v>
      </c>
      <c r="F79" s="703">
        <v>173038</v>
      </c>
      <c r="G79" s="703">
        <v>108092</v>
      </c>
      <c r="H79" s="703">
        <v>126505</v>
      </c>
      <c r="I79" s="703">
        <v>0</v>
      </c>
      <c r="J79" s="703">
        <v>40326</v>
      </c>
      <c r="K79" s="703">
        <v>34869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1688420</v>
      </c>
      <c r="D81" s="485">
        <f>SUM(D78:D80)</f>
        <v>580798</v>
      </c>
      <c r="E81" s="485">
        <f t="shared" ref="E81:K81" si="10">SUM(E78:E80)</f>
        <v>0</v>
      </c>
      <c r="F81" s="485">
        <f t="shared" si="10"/>
        <v>150968</v>
      </c>
      <c r="G81" s="485">
        <f t="shared" si="10"/>
        <v>118735</v>
      </c>
      <c r="H81" s="485">
        <f t="shared" si="10"/>
        <v>126949</v>
      </c>
      <c r="I81" s="485">
        <f t="shared" si="10"/>
        <v>500748</v>
      </c>
      <c r="J81" s="485">
        <f t="shared" si="10"/>
        <v>82743</v>
      </c>
      <c r="K81" s="485">
        <f t="shared" si="10"/>
        <v>63619</v>
      </c>
      <c r="L81" s="39"/>
    </row>
    <row r="82" spans="1:12" ht="0.75" customHeight="1" thickTop="1" thickBot="1" x14ac:dyDescent="0.25">
      <c r="A82" s="632" t="s">
        <v>406</v>
      </c>
      <c r="B82" s="630"/>
      <c r="C82" s="1136">
        <f>(C81-C79)</f>
        <v>48499</v>
      </c>
      <c r="D82" s="1136">
        <f t="shared" ref="D82:K82" si="11">(D81-D79)</f>
        <v>-34968</v>
      </c>
      <c r="E82" s="1136">
        <f t="shared" si="11"/>
        <v>0</v>
      </c>
      <c r="F82" s="1136">
        <f t="shared" si="11"/>
        <v>-22070</v>
      </c>
      <c r="G82" s="1136">
        <f t="shared" si="11"/>
        <v>10643</v>
      </c>
      <c r="H82" s="1136">
        <f t="shared" si="11"/>
        <v>444</v>
      </c>
      <c r="I82" s="1136">
        <f t="shared" si="11"/>
        <v>500748</v>
      </c>
      <c r="J82" s="1136">
        <f t="shared" si="11"/>
        <v>42417</v>
      </c>
      <c r="K82" s="1136">
        <f t="shared" si="11"/>
        <v>28750</v>
      </c>
    </row>
    <row r="83" spans="1:12" ht="14.25" hidden="1" thickTop="1" thickBot="1" x14ac:dyDescent="0.25">
      <c r="A83" s="729" t="s">
        <v>407</v>
      </c>
      <c r="B83" s="631"/>
      <c r="C83" s="1137">
        <f>C82/C81</f>
        <v>2.8724487982847869E-2</v>
      </c>
      <c r="D83" s="1137">
        <f t="shared" ref="D83:K83" si="12">D82/D81</f>
        <v>-6.0206818894004456E-2</v>
      </c>
      <c r="E83" s="1137" t="e">
        <f t="shared" si="12"/>
        <v>#DIV/0!</v>
      </c>
      <c r="F83" s="1137">
        <f t="shared" si="12"/>
        <v>-0.14618992104287001</v>
      </c>
      <c r="G83" s="1137">
        <f t="shared" si="12"/>
        <v>8.9636585673979877E-2</v>
      </c>
      <c r="H83" s="1137">
        <f t="shared" si="12"/>
        <v>3.4974674869435759E-3</v>
      </c>
      <c r="I83" s="1137">
        <f t="shared" si="12"/>
        <v>1</v>
      </c>
      <c r="J83" s="1137">
        <f t="shared" si="12"/>
        <v>0.51263550995250351</v>
      </c>
      <c r="K83" s="1137">
        <f t="shared" si="12"/>
        <v>0.45190902088998569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Related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8" activePane="bottomLeft" state="frozen"/>
      <selection activeCell="A2" sqref="A2"/>
      <selection pane="bottomLeft" activeCell="J99" sqref="J9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1188512</v>
      </c>
      <c r="D5" s="418">
        <v>149311</v>
      </c>
      <c r="E5" s="412"/>
      <c r="F5" s="806">
        <v>71669</v>
      </c>
      <c r="G5" s="412">
        <v>33972</v>
      </c>
      <c r="H5" s="412"/>
      <c r="I5" s="412">
        <v>29861</v>
      </c>
      <c r="J5" s="436">
        <v>149861</v>
      </c>
      <c r="K5" s="412">
        <v>29861</v>
      </c>
    </row>
    <row r="6" spans="1:12" ht="14.25" x14ac:dyDescent="0.2">
      <c r="A6" s="913" t="s">
        <v>482</v>
      </c>
      <c r="B6" s="40">
        <v>1130</v>
      </c>
      <c r="C6" s="412">
        <v>29861</v>
      </c>
      <c r="D6" s="412"/>
      <c r="E6" s="481"/>
      <c r="F6" s="481"/>
      <c r="G6" s="433"/>
      <c r="H6" s="433"/>
      <c r="I6" s="433"/>
      <c r="J6" s="433"/>
      <c r="K6" s="433"/>
    </row>
    <row r="7" spans="1:12" x14ac:dyDescent="0.2">
      <c r="A7" s="913" t="s">
        <v>117</v>
      </c>
      <c r="B7" s="260">
        <v>1140</v>
      </c>
      <c r="C7" s="412">
        <v>11944</v>
      </c>
      <c r="D7" s="412"/>
      <c r="E7" s="433"/>
      <c r="F7" s="436"/>
      <c r="G7" s="436"/>
      <c r="H7" s="436"/>
      <c r="I7" s="433"/>
      <c r="J7" s="433"/>
      <c r="K7" s="433"/>
    </row>
    <row r="8" spans="1:12" x14ac:dyDescent="0.2">
      <c r="A8" s="913" t="s">
        <v>483</v>
      </c>
      <c r="B8" s="40">
        <v>1150</v>
      </c>
      <c r="C8" s="481"/>
      <c r="D8" s="481"/>
      <c r="E8" s="507"/>
      <c r="F8" s="507"/>
      <c r="G8" s="418">
        <v>33972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1230317</v>
      </c>
      <c r="D12" s="484">
        <f t="shared" si="0"/>
        <v>149311</v>
      </c>
      <c r="E12" s="484">
        <f t="shared" si="0"/>
        <v>0</v>
      </c>
      <c r="F12" s="484">
        <f t="shared" si="0"/>
        <v>71669</v>
      </c>
      <c r="G12" s="484">
        <f t="shared" si="0"/>
        <v>67944</v>
      </c>
      <c r="H12" s="484">
        <f t="shared" si="0"/>
        <v>0</v>
      </c>
      <c r="I12" s="484">
        <f t="shared" si="0"/>
        <v>29861</v>
      </c>
      <c r="J12" s="484">
        <f t="shared" si="0"/>
        <v>149861</v>
      </c>
      <c r="K12" s="485">
        <f t="shared" si="0"/>
        <v>29861</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100306</v>
      </c>
      <c r="D16" s="412"/>
      <c r="E16" s="412"/>
      <c r="F16" s="412"/>
      <c r="G16" s="412">
        <v>2272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100306</v>
      </c>
      <c r="D18" s="487">
        <f t="shared" ref="D18:K18" si="1">SUM(D14:D17)</f>
        <v>0</v>
      </c>
      <c r="E18" s="487">
        <f t="shared" si="1"/>
        <v>0</v>
      </c>
      <c r="F18" s="487">
        <f t="shared" si="1"/>
        <v>0</v>
      </c>
      <c r="G18" s="487">
        <f t="shared" si="1"/>
        <v>2272</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7400</v>
      </c>
      <c r="D65" s="412">
        <v>2221</v>
      </c>
      <c r="E65" s="412"/>
      <c r="F65" s="436">
        <v>724</v>
      </c>
      <c r="G65" s="412">
        <v>484</v>
      </c>
      <c r="H65" s="412">
        <v>444</v>
      </c>
      <c r="I65" s="412">
        <v>745</v>
      </c>
      <c r="J65" s="436">
        <v>563</v>
      </c>
      <c r="K65" s="412">
        <v>214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7400</v>
      </c>
      <c r="D67" s="485">
        <f t="shared" ref="D67:K67" si="2">SUM(D65:D66)</f>
        <v>2221</v>
      </c>
      <c r="E67" s="485">
        <f t="shared" si="2"/>
        <v>0</v>
      </c>
      <c r="F67" s="485">
        <f t="shared" si="2"/>
        <v>724</v>
      </c>
      <c r="G67" s="485">
        <f t="shared" si="2"/>
        <v>484</v>
      </c>
      <c r="H67" s="485">
        <f t="shared" si="2"/>
        <v>444</v>
      </c>
      <c r="I67" s="485">
        <f t="shared" si="2"/>
        <v>745</v>
      </c>
      <c r="J67" s="485">
        <f t="shared" si="2"/>
        <v>563</v>
      </c>
      <c r="K67" s="485">
        <f t="shared" si="2"/>
        <v>214</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5552</v>
      </c>
      <c r="D72" s="433"/>
      <c r="E72" s="433"/>
      <c r="F72" s="433"/>
      <c r="G72" s="433"/>
      <c r="H72" s="433"/>
      <c r="I72" s="433"/>
      <c r="J72" s="433"/>
      <c r="K72" s="433"/>
    </row>
    <row r="73" spans="1:11" ht="12.75" customHeight="1" x14ac:dyDescent="0.2">
      <c r="A73" s="913" t="s">
        <v>1179</v>
      </c>
      <c r="B73" s="40">
        <v>1620</v>
      </c>
      <c r="C73" s="483">
        <v>11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5563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5118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6059</v>
      </c>
      <c r="D79" s="412"/>
      <c r="E79" s="433"/>
      <c r="F79" s="433"/>
      <c r="G79" s="433"/>
      <c r="H79" s="433"/>
      <c r="I79" s="433"/>
      <c r="J79" s="433"/>
      <c r="K79" s="433"/>
    </row>
    <row r="80" spans="1:11" ht="12.75" customHeight="1" x14ac:dyDescent="0.2">
      <c r="A80" s="913" t="s">
        <v>650</v>
      </c>
      <c r="B80" s="40">
        <v>1730</v>
      </c>
      <c r="C80" s="483">
        <v>3046</v>
      </c>
      <c r="D80" s="412"/>
      <c r="E80" s="433"/>
      <c r="F80" s="433"/>
      <c r="G80" s="433"/>
      <c r="H80" s="433"/>
      <c r="I80" s="433"/>
      <c r="J80" s="433"/>
      <c r="K80" s="433"/>
    </row>
    <row r="81" spans="1:11" ht="12.75" customHeight="1" x14ac:dyDescent="0.2">
      <c r="A81" s="913" t="s">
        <v>27</v>
      </c>
      <c r="B81" s="40">
        <v>1790</v>
      </c>
      <c r="C81" s="483">
        <v>2497</v>
      </c>
      <c r="D81" s="412"/>
      <c r="E81" s="433"/>
      <c r="F81" s="433"/>
      <c r="G81" s="433"/>
      <c r="H81" s="433"/>
      <c r="I81" s="433"/>
      <c r="J81" s="433"/>
      <c r="K81" s="433"/>
    </row>
    <row r="82" spans="1:11" ht="12.75" customHeight="1" thickBot="1" x14ac:dyDescent="0.25">
      <c r="A82" s="464" t="s">
        <v>277</v>
      </c>
      <c r="B82" s="457"/>
      <c r="C82" s="484">
        <f>SUM(C77:C81)</f>
        <v>16720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19796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19796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80</v>
      </c>
      <c r="D95" s="483">
        <v>670</v>
      </c>
      <c r="E95" s="431"/>
      <c r="F95" s="431"/>
      <c r="G95" s="431"/>
      <c r="H95" s="431"/>
      <c r="I95" s="431"/>
      <c r="J95" s="431"/>
      <c r="K95" s="431"/>
    </row>
    <row r="96" spans="1:11" ht="12.75" customHeight="1" x14ac:dyDescent="0.2">
      <c r="A96" s="913" t="s">
        <v>457</v>
      </c>
      <c r="B96" s="40">
        <v>1920</v>
      </c>
      <c r="C96" s="483">
        <v>30693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24</v>
      </c>
      <c r="D99" s="412">
        <v>254</v>
      </c>
      <c r="E99" s="412"/>
      <c r="F99" s="412"/>
      <c r="G99" s="412"/>
      <c r="H99" s="412"/>
      <c r="I99" s="433"/>
      <c r="J99" s="436">
        <v>367</v>
      </c>
      <c r="K99" s="412"/>
    </row>
    <row r="100" spans="1:12" ht="12.75" customHeight="1" x14ac:dyDescent="0.2">
      <c r="A100" s="913" t="s">
        <v>281</v>
      </c>
      <c r="B100" s="40">
        <v>1960</v>
      </c>
      <c r="C100" s="491">
        <v>181222</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592</v>
      </c>
      <c r="D107" s="412">
        <v>4932</v>
      </c>
      <c r="E107" s="412"/>
      <c r="F107" s="412">
        <v>3183</v>
      </c>
      <c r="G107" s="412">
        <v>46</v>
      </c>
      <c r="H107" s="412"/>
      <c r="I107" s="412"/>
      <c r="J107" s="436"/>
      <c r="K107" s="412"/>
    </row>
    <row r="108" spans="1:12" ht="12.75" customHeight="1" thickBot="1" x14ac:dyDescent="0.25">
      <c r="A108" s="464" t="s">
        <v>577</v>
      </c>
      <c r="B108" s="738"/>
      <c r="C108" s="484">
        <f>SUM(C95:C107)</f>
        <v>212611</v>
      </c>
      <c r="D108" s="484">
        <f t="shared" ref="D108:K108" si="3">SUM(D95:D107)</f>
        <v>5856</v>
      </c>
      <c r="E108" s="484">
        <f t="shared" si="3"/>
        <v>0</v>
      </c>
      <c r="F108" s="484">
        <f t="shared" si="3"/>
        <v>3183</v>
      </c>
      <c r="G108" s="484">
        <f t="shared" si="3"/>
        <v>46</v>
      </c>
      <c r="H108" s="484">
        <f t="shared" si="3"/>
        <v>0</v>
      </c>
      <c r="I108" s="484">
        <f t="shared" si="3"/>
        <v>0</v>
      </c>
      <c r="J108" s="484">
        <f t="shared" si="3"/>
        <v>367</v>
      </c>
      <c r="K108" s="485">
        <f t="shared" si="3"/>
        <v>0</v>
      </c>
    </row>
    <row r="109" spans="1:12" ht="14.25" thickTop="1" thickBot="1" x14ac:dyDescent="0.25">
      <c r="A109" s="814" t="s">
        <v>284</v>
      </c>
      <c r="B109" s="823" t="s">
        <v>669</v>
      </c>
      <c r="C109" s="493">
        <f t="shared" ref="C109:K109" si="4">SUM(C12,C18,C40,C63,C67,C75,C82,C93,C108,)</f>
        <v>1592713</v>
      </c>
      <c r="D109" s="493">
        <f t="shared" si="4"/>
        <v>157388</v>
      </c>
      <c r="E109" s="493">
        <f t="shared" si="4"/>
        <v>0</v>
      </c>
      <c r="F109" s="493">
        <f t="shared" si="4"/>
        <v>75576</v>
      </c>
      <c r="G109" s="493">
        <f t="shared" si="4"/>
        <v>70746</v>
      </c>
      <c r="H109" s="493">
        <f t="shared" si="4"/>
        <v>444</v>
      </c>
      <c r="I109" s="493">
        <f t="shared" si="4"/>
        <v>30606</v>
      </c>
      <c r="J109" s="493">
        <f t="shared" si="4"/>
        <v>150791</v>
      </c>
      <c r="K109" s="443">
        <f t="shared" si="4"/>
        <v>30075</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109179</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109179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39056</v>
      </c>
      <c r="D124" s="492"/>
      <c r="E124" s="433"/>
      <c r="F124" s="806"/>
      <c r="G124" s="433"/>
      <c r="H124" s="433"/>
      <c r="I124" s="433"/>
      <c r="J124" s="433"/>
      <c r="K124" s="433"/>
    </row>
    <row r="125" spans="1:11" ht="12.75" customHeight="1" x14ac:dyDescent="0.2">
      <c r="A125" s="913" t="s">
        <v>1841</v>
      </c>
      <c r="B125" s="262">
        <v>3105</v>
      </c>
      <c r="C125" s="412">
        <v>28888</v>
      </c>
      <c r="D125" s="492"/>
      <c r="E125" s="433"/>
      <c r="F125" s="412"/>
      <c r="G125" s="433"/>
      <c r="H125" s="433"/>
      <c r="I125" s="433"/>
      <c r="J125" s="433"/>
      <c r="K125" s="433"/>
    </row>
    <row r="126" spans="1:11" ht="12.75" customHeight="1" x14ac:dyDescent="0.2">
      <c r="A126" s="913" t="s">
        <v>1035</v>
      </c>
      <c r="B126" s="262">
        <v>3110</v>
      </c>
      <c r="C126" s="483">
        <v>18036</v>
      </c>
      <c r="D126" s="412"/>
      <c r="E126" s="433"/>
      <c r="F126" s="412"/>
      <c r="G126" s="433"/>
      <c r="H126" s="433"/>
      <c r="I126" s="433"/>
      <c r="J126" s="433"/>
      <c r="K126" s="433"/>
    </row>
    <row r="127" spans="1:11" ht="12.75" customHeight="1" x14ac:dyDescent="0.2">
      <c r="A127" s="913" t="s">
        <v>112</v>
      </c>
      <c r="B127" s="262">
        <v>3120</v>
      </c>
      <c r="C127" s="412">
        <v>736</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133</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86849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61479</v>
      </c>
      <c r="G151" s="436"/>
      <c r="H151" s="433"/>
      <c r="I151" s="433"/>
      <c r="J151" s="433"/>
      <c r="K151" s="433"/>
    </row>
    <row r="152" spans="1:11" ht="12.75" customHeight="1" x14ac:dyDescent="0.2">
      <c r="A152" s="913" t="s">
        <v>1247</v>
      </c>
      <c r="B152" s="262">
        <v>3510</v>
      </c>
      <c r="C152" s="483"/>
      <c r="D152" s="412"/>
      <c r="E152" s="492"/>
      <c r="F152" s="412">
        <v>17098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78577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86878</v>
      </c>
      <c r="D172" s="924">
        <f t="shared" si="6"/>
        <v>0</v>
      </c>
      <c r="E172" s="924">
        <f t="shared" si="6"/>
        <v>0</v>
      </c>
      <c r="F172" s="924">
        <f t="shared" si="6"/>
        <v>78577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196057</v>
      </c>
      <c r="D173" s="493">
        <f>SUM(D121,D172)</f>
        <v>0</v>
      </c>
      <c r="E173" s="493">
        <f>SUM(E121,E172)</f>
        <v>0</v>
      </c>
      <c r="F173" s="493">
        <f t="shared" ref="F173:K173" si="7">SUM(F121,F172)</f>
        <v>78577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20738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20738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2909</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2909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42327</v>
      </c>
      <c r="D203" s="412"/>
      <c r="E203" s="433"/>
      <c r="F203" s="412"/>
      <c r="G203" s="412">
        <v>7655</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42327</v>
      </c>
      <c r="D211" s="484">
        <f>SUM(D203:D210)</f>
        <v>0</v>
      </c>
      <c r="E211" s="433"/>
      <c r="F211" s="484">
        <f>SUM(F203:F210)</f>
        <v>0</v>
      </c>
      <c r="G211" s="484">
        <f>SUM(G203:G210)</f>
        <v>7655</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6463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6463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6460</v>
      </c>
      <c r="D268" s="424"/>
      <c r="E268" s="433"/>
      <c r="F268" s="424"/>
      <c r="G268" s="424">
        <v>1148</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1291</v>
      </c>
      <c r="D270" s="424"/>
      <c r="E270" s="433"/>
      <c r="F270" s="424"/>
      <c r="G270" s="424"/>
      <c r="H270" s="433"/>
      <c r="I270" s="433"/>
      <c r="J270" s="433"/>
      <c r="K270" s="433"/>
    </row>
    <row r="271" spans="1:11" ht="12.75" customHeight="1" thickTop="1" thickBot="1" x14ac:dyDescent="0.25">
      <c r="A271" s="913" t="s">
        <v>443</v>
      </c>
      <c r="B271" s="40">
        <v>4992</v>
      </c>
      <c r="C271" s="497">
        <v>3362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83550</v>
      </c>
      <c r="D273" s="493">
        <f t="shared" si="10"/>
        <v>0</v>
      </c>
      <c r="E273" s="493">
        <f t="shared" si="10"/>
        <v>0</v>
      </c>
      <c r="F273" s="493">
        <f t="shared" si="10"/>
        <v>0</v>
      </c>
      <c r="G273" s="493">
        <f t="shared" si="10"/>
        <v>8803</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83550</v>
      </c>
      <c r="D274" s="493">
        <f>SUM(D178,D184,D273)</f>
        <v>0</v>
      </c>
      <c r="E274" s="493">
        <f>SUM(E178,E273)</f>
        <v>0</v>
      </c>
      <c r="F274" s="493">
        <f t="shared" ref="F274:K274" si="11">SUM(F178,F184,F273)</f>
        <v>0</v>
      </c>
      <c r="G274" s="493">
        <f t="shared" si="11"/>
        <v>8803</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1872320</v>
      </c>
      <c r="D275" s="493">
        <f t="shared" si="12"/>
        <v>157388</v>
      </c>
      <c r="E275" s="493">
        <f t="shared" si="12"/>
        <v>0</v>
      </c>
      <c r="F275" s="493">
        <f t="shared" si="12"/>
        <v>154153</v>
      </c>
      <c r="G275" s="493">
        <f t="shared" si="12"/>
        <v>79549</v>
      </c>
      <c r="H275" s="493">
        <f t="shared" si="12"/>
        <v>444</v>
      </c>
      <c r="I275" s="493">
        <f t="shared" si="12"/>
        <v>30606</v>
      </c>
      <c r="J275" s="493">
        <f t="shared" si="12"/>
        <v>150791</v>
      </c>
      <c r="K275" s="443">
        <f t="shared" si="12"/>
        <v>30075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Related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38" activePane="bottomLeft" state="frozen"/>
      <selection activeCell="A2" sqref="A2"/>
      <selection pane="bottomLeft" activeCell="D261" sqref="D26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732198</v>
      </c>
      <c r="D5" s="412">
        <v>253871</v>
      </c>
      <c r="E5" s="412">
        <v>32330</v>
      </c>
      <c r="F5" s="412">
        <v>40585</v>
      </c>
      <c r="G5" s="412">
        <v>9200</v>
      </c>
      <c r="H5" s="412">
        <v>79</v>
      </c>
      <c r="I5" s="436"/>
      <c r="J5" s="436"/>
      <c r="K5" s="414">
        <f>SUM(C5:J5)</f>
        <v>1068263</v>
      </c>
      <c r="L5" s="412">
        <v>1101632</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35876</v>
      </c>
      <c r="D8" s="412">
        <v>9454</v>
      </c>
      <c r="E8" s="412">
        <v>16916</v>
      </c>
      <c r="F8" s="412">
        <v>659</v>
      </c>
      <c r="G8" s="412"/>
      <c r="H8" s="412"/>
      <c r="I8" s="436"/>
      <c r="J8" s="436"/>
      <c r="K8" s="414">
        <f t="shared" si="0"/>
        <v>62905</v>
      </c>
      <c r="L8" s="412">
        <v>63620</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42327</v>
      </c>
      <c r="D10" s="412"/>
      <c r="E10" s="412"/>
      <c r="F10" s="412"/>
      <c r="G10" s="412"/>
      <c r="H10" s="412"/>
      <c r="I10" s="436"/>
      <c r="J10" s="436"/>
      <c r="K10" s="414">
        <f t="shared" si="0"/>
        <v>42327</v>
      </c>
      <c r="L10" s="412">
        <v>42323</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15429</v>
      </c>
      <c r="D14" s="412">
        <v>849</v>
      </c>
      <c r="E14" s="412">
        <v>7477</v>
      </c>
      <c r="F14" s="412">
        <v>4849</v>
      </c>
      <c r="G14" s="412"/>
      <c r="H14" s="412">
        <v>175</v>
      </c>
      <c r="I14" s="436"/>
      <c r="J14" s="436"/>
      <c r="K14" s="414">
        <f t="shared" si="0"/>
        <v>28779</v>
      </c>
      <c r="L14" s="412">
        <v>28897</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45766</v>
      </c>
      <c r="I22" s="413"/>
      <c r="J22" s="507"/>
      <c r="K22" s="414">
        <f t="shared" si="0"/>
        <v>45766</v>
      </c>
      <c r="L22" s="439">
        <v>45766</v>
      </c>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825830</v>
      </c>
      <c r="D33" s="415">
        <f t="shared" ref="D33:L33" si="1">SUM(D5:D32)</f>
        <v>264174</v>
      </c>
      <c r="E33" s="415">
        <f t="shared" si="1"/>
        <v>56723</v>
      </c>
      <c r="F33" s="415">
        <f t="shared" si="1"/>
        <v>46093</v>
      </c>
      <c r="G33" s="415">
        <f t="shared" si="1"/>
        <v>9200</v>
      </c>
      <c r="H33" s="415">
        <f t="shared" si="1"/>
        <v>46020</v>
      </c>
      <c r="I33" s="415">
        <f t="shared" si="1"/>
        <v>0</v>
      </c>
      <c r="J33" s="415">
        <f t="shared" si="1"/>
        <v>0</v>
      </c>
      <c r="K33" s="415">
        <f t="shared" si="1"/>
        <v>1248040</v>
      </c>
      <c r="L33" s="415">
        <f t="shared" si="1"/>
        <v>1282238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v>295</v>
      </c>
      <c r="G38" s="412"/>
      <c r="H38" s="412"/>
      <c r="I38" s="436"/>
      <c r="J38" s="436"/>
      <c r="K38" s="414">
        <f t="shared" si="2"/>
        <v>295</v>
      </c>
      <c r="L38" s="412">
        <v>2296</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295</v>
      </c>
      <c r="G42" s="415">
        <f t="shared" si="3"/>
        <v>0</v>
      </c>
      <c r="H42" s="415">
        <f t="shared" si="3"/>
        <v>0</v>
      </c>
      <c r="I42" s="415">
        <f t="shared" si="3"/>
        <v>0</v>
      </c>
      <c r="J42" s="415">
        <f t="shared" si="3"/>
        <v>0</v>
      </c>
      <c r="K42" s="415">
        <f t="shared" si="3"/>
        <v>295</v>
      </c>
      <c r="L42" s="415">
        <f t="shared" si="3"/>
        <v>2296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c r="F44" s="418"/>
      <c r="G44" s="418"/>
      <c r="H44" s="418"/>
      <c r="I44" s="436"/>
      <c r="J44" s="436"/>
      <c r="K44" s="420">
        <f>SUM(C44:J44)</f>
        <v>0</v>
      </c>
      <c r="L44" s="418"/>
    </row>
    <row r="45" spans="1:14" x14ac:dyDescent="0.2">
      <c r="A45" s="1817" t="s">
        <v>976</v>
      </c>
      <c r="B45" s="267">
        <v>2220</v>
      </c>
      <c r="C45" s="412"/>
      <c r="D45" s="412"/>
      <c r="E45" s="412">
        <v>750</v>
      </c>
      <c r="F45" s="412">
        <v>1647</v>
      </c>
      <c r="G45" s="412"/>
      <c r="H45" s="412"/>
      <c r="I45" s="436"/>
      <c r="J45" s="436"/>
      <c r="K45" s="420">
        <f>SUM(C45:J45)</f>
        <v>2397</v>
      </c>
      <c r="L45" s="412">
        <v>2398</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750</v>
      </c>
      <c r="F47" s="415">
        <f t="shared" si="4"/>
        <v>1647</v>
      </c>
      <c r="G47" s="415">
        <f t="shared" si="4"/>
        <v>0</v>
      </c>
      <c r="H47" s="415">
        <f t="shared" si="4"/>
        <v>0</v>
      </c>
      <c r="I47" s="415">
        <f t="shared" si="4"/>
        <v>0</v>
      </c>
      <c r="J47" s="415">
        <f t="shared" si="4"/>
        <v>0</v>
      </c>
      <c r="K47" s="415">
        <f t="shared" si="4"/>
        <v>2397</v>
      </c>
      <c r="L47" s="415">
        <f>SUM(L44:L46)</f>
        <v>2398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4064</v>
      </c>
      <c r="D49" s="418">
        <v>97</v>
      </c>
      <c r="E49" s="418">
        <v>38494</v>
      </c>
      <c r="F49" s="418">
        <v>855</v>
      </c>
      <c r="G49" s="418"/>
      <c r="H49" s="418">
        <v>1464</v>
      </c>
      <c r="I49" s="436"/>
      <c r="J49" s="436"/>
      <c r="K49" s="420">
        <f>SUM(C49:J49)</f>
        <v>44974</v>
      </c>
      <c r="L49" s="418">
        <v>47177</v>
      </c>
    </row>
    <row r="50" spans="1:14" x14ac:dyDescent="0.2">
      <c r="A50" s="1817" t="s">
        <v>979</v>
      </c>
      <c r="B50" s="267">
        <v>2320</v>
      </c>
      <c r="C50" s="412">
        <v>53405</v>
      </c>
      <c r="D50" s="412">
        <v>30688</v>
      </c>
      <c r="E50" s="412">
        <v>1785</v>
      </c>
      <c r="F50" s="412"/>
      <c r="G50" s="412"/>
      <c r="H50" s="412">
        <v>1109</v>
      </c>
      <c r="I50" s="436"/>
      <c r="J50" s="436"/>
      <c r="K50" s="420">
        <f>SUM(C50:J50)</f>
        <v>86987</v>
      </c>
      <c r="L50" s="412">
        <v>86987</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57469</v>
      </c>
      <c r="D53" s="415">
        <f t="shared" ref="D53:L53" si="5">SUM(D49:D52)</f>
        <v>30785</v>
      </c>
      <c r="E53" s="415">
        <f t="shared" si="5"/>
        <v>40279</v>
      </c>
      <c r="F53" s="415">
        <f t="shared" si="5"/>
        <v>855</v>
      </c>
      <c r="G53" s="415">
        <f t="shared" si="5"/>
        <v>0</v>
      </c>
      <c r="H53" s="415">
        <f t="shared" si="5"/>
        <v>2573</v>
      </c>
      <c r="I53" s="415">
        <f t="shared" si="5"/>
        <v>0</v>
      </c>
      <c r="J53" s="415">
        <f t="shared" si="5"/>
        <v>0</v>
      </c>
      <c r="K53" s="415">
        <f t="shared" si="5"/>
        <v>131961</v>
      </c>
      <c r="L53" s="415">
        <f t="shared" si="5"/>
        <v>134164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180426</v>
      </c>
      <c r="D55" s="418">
        <v>77522</v>
      </c>
      <c r="E55" s="418">
        <v>5436</v>
      </c>
      <c r="F55" s="418">
        <v>414</v>
      </c>
      <c r="G55" s="418"/>
      <c r="H55" s="418">
        <v>684</v>
      </c>
      <c r="I55" s="436"/>
      <c r="J55" s="436"/>
      <c r="K55" s="420">
        <f>SUM(C55:J55)</f>
        <v>264482</v>
      </c>
      <c r="L55" s="418">
        <v>268437</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180426</v>
      </c>
      <c r="D57" s="421">
        <f t="shared" ref="D57:K57" si="6">SUM(D55:D56)</f>
        <v>77522</v>
      </c>
      <c r="E57" s="421">
        <f t="shared" si="6"/>
        <v>5436</v>
      </c>
      <c r="F57" s="421">
        <f t="shared" si="6"/>
        <v>414</v>
      </c>
      <c r="G57" s="421">
        <f t="shared" si="6"/>
        <v>0</v>
      </c>
      <c r="H57" s="421">
        <f t="shared" si="6"/>
        <v>684</v>
      </c>
      <c r="I57" s="421">
        <f t="shared" si="6"/>
        <v>0</v>
      </c>
      <c r="J57" s="421">
        <f t="shared" si="6"/>
        <v>0</v>
      </c>
      <c r="K57" s="421">
        <f t="shared" si="6"/>
        <v>264482</v>
      </c>
      <c r="L57" s="415">
        <f>SUM(L55:L56)</f>
        <v>268437</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45065</v>
      </c>
      <c r="D60" s="412">
        <v>12675</v>
      </c>
      <c r="E60" s="412">
        <v>841</v>
      </c>
      <c r="F60" s="412">
        <v>1435</v>
      </c>
      <c r="G60" s="412"/>
      <c r="H60" s="412"/>
      <c r="I60" s="436"/>
      <c r="J60" s="436"/>
      <c r="K60" s="420">
        <f t="shared" si="7"/>
        <v>60016</v>
      </c>
      <c r="L60" s="412">
        <v>60261</v>
      </c>
      <c r="M60" s="15"/>
      <c r="N60" s="15"/>
    </row>
    <row r="61" spans="1:14" s="16" customFormat="1" x14ac:dyDescent="0.2">
      <c r="A61" s="1817" t="s">
        <v>221</v>
      </c>
      <c r="B61" s="267">
        <v>2540</v>
      </c>
      <c r="C61" s="412"/>
      <c r="D61" s="412"/>
      <c r="E61" s="412">
        <v>2643</v>
      </c>
      <c r="F61" s="412"/>
      <c r="G61" s="412"/>
      <c r="H61" s="412"/>
      <c r="I61" s="436"/>
      <c r="J61" s="436"/>
      <c r="K61" s="420">
        <f t="shared" si="7"/>
        <v>2643</v>
      </c>
      <c r="L61" s="412">
        <v>2644</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8471</v>
      </c>
      <c r="D63" s="412"/>
      <c r="E63" s="412"/>
      <c r="F63" s="412">
        <v>10517</v>
      </c>
      <c r="G63" s="412"/>
      <c r="H63" s="412"/>
      <c r="I63" s="436"/>
      <c r="J63" s="436"/>
      <c r="K63" s="420">
        <f t="shared" si="7"/>
        <v>18988</v>
      </c>
      <c r="L63" s="412">
        <v>19453</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53536</v>
      </c>
      <c r="D65" s="415">
        <f t="shared" ref="D65:L65" si="8">SUM(D59:D64)</f>
        <v>12675</v>
      </c>
      <c r="E65" s="415">
        <f t="shared" si="8"/>
        <v>3484</v>
      </c>
      <c r="F65" s="415">
        <f t="shared" si="8"/>
        <v>11952</v>
      </c>
      <c r="G65" s="415">
        <f t="shared" si="8"/>
        <v>0</v>
      </c>
      <c r="H65" s="415">
        <f t="shared" si="8"/>
        <v>0</v>
      </c>
      <c r="I65" s="415">
        <f t="shared" si="8"/>
        <v>0</v>
      </c>
      <c r="J65" s="415">
        <f t="shared" si="8"/>
        <v>0</v>
      </c>
      <c r="K65" s="415">
        <f t="shared" si="8"/>
        <v>81647</v>
      </c>
      <c r="L65" s="415">
        <f t="shared" si="8"/>
        <v>82358</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v>403</v>
      </c>
      <c r="F70" s="412"/>
      <c r="G70" s="412"/>
      <c r="H70" s="412"/>
      <c r="I70" s="436"/>
      <c r="J70" s="436"/>
      <c r="K70" s="420">
        <f>SUM(C70:J70)</f>
        <v>403</v>
      </c>
      <c r="L70" s="412">
        <v>486</v>
      </c>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403</v>
      </c>
      <c r="F72" s="415">
        <f t="shared" si="9"/>
        <v>0</v>
      </c>
      <c r="G72" s="415">
        <f t="shared" si="9"/>
        <v>0</v>
      </c>
      <c r="H72" s="415">
        <f t="shared" si="9"/>
        <v>0</v>
      </c>
      <c r="I72" s="415">
        <f t="shared" si="9"/>
        <v>0</v>
      </c>
      <c r="J72" s="415">
        <f t="shared" si="9"/>
        <v>0</v>
      </c>
      <c r="K72" s="415">
        <f t="shared" si="9"/>
        <v>403</v>
      </c>
      <c r="L72" s="415">
        <f>SUM(L67:L71)</f>
        <v>486</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291431</v>
      </c>
      <c r="D74" s="425">
        <f t="shared" ref="D74:K74" si="10">SUM(D42,D47,D53,D57,D65,D72,D73)</f>
        <v>120982</v>
      </c>
      <c r="E74" s="425">
        <f t="shared" si="10"/>
        <v>50352</v>
      </c>
      <c r="F74" s="425">
        <f t="shared" si="10"/>
        <v>15163</v>
      </c>
      <c r="G74" s="425">
        <f t="shared" si="10"/>
        <v>0</v>
      </c>
      <c r="H74" s="425">
        <f t="shared" si="10"/>
        <v>3257</v>
      </c>
      <c r="I74" s="425">
        <f t="shared" si="10"/>
        <v>0</v>
      </c>
      <c r="J74" s="425">
        <f t="shared" si="10"/>
        <v>0</v>
      </c>
      <c r="K74" s="425">
        <f t="shared" si="10"/>
        <v>481185</v>
      </c>
      <c r="L74" s="425">
        <f>SUM(L42,L47,L53,L57,L65,L72,L73)</f>
        <v>490139</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72621</v>
      </c>
      <c r="F79" s="413"/>
      <c r="G79" s="413"/>
      <c r="H79" s="412">
        <v>4835</v>
      </c>
      <c r="I79" s="507"/>
      <c r="J79" s="507"/>
      <c r="K79" s="414">
        <f t="shared" si="11"/>
        <v>77456</v>
      </c>
      <c r="L79" s="412">
        <v>79307</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72621</v>
      </c>
      <c r="F84" s="413"/>
      <c r="G84" s="413"/>
      <c r="H84" s="415">
        <f>SUM(H78:H83)</f>
        <v>4835</v>
      </c>
      <c r="I84" s="507"/>
      <c r="J84" s="507"/>
      <c r="K84" s="415">
        <f>SUM(K78:K83)</f>
        <v>77456</v>
      </c>
      <c r="L84" s="415">
        <f>SUM(L78:L83)</f>
        <v>79307</v>
      </c>
    </row>
    <row r="85" spans="1:12" ht="12.75" customHeight="1" thickTop="1" thickBot="1" x14ac:dyDescent="0.25">
      <c r="A85" s="883" t="s">
        <v>292</v>
      </c>
      <c r="B85" s="517">
        <v>4210</v>
      </c>
      <c r="C85" s="413"/>
      <c r="D85" s="413"/>
      <c r="E85" s="438"/>
      <c r="F85" s="413"/>
      <c r="G85" s="413"/>
      <c r="H85" s="703">
        <v>700</v>
      </c>
      <c r="I85" s="507"/>
      <c r="J85" s="507"/>
      <c r="K85" s="520">
        <f>H85</f>
        <v>700</v>
      </c>
      <c r="L85" s="442">
        <v>700</v>
      </c>
    </row>
    <row r="86" spans="1:12" ht="12.75" customHeight="1" thickTop="1" thickBot="1" x14ac:dyDescent="0.25">
      <c r="A86" s="1812" t="s">
        <v>814</v>
      </c>
      <c r="B86" s="871">
        <v>4220</v>
      </c>
      <c r="C86" s="413"/>
      <c r="D86" s="413"/>
      <c r="E86" s="437"/>
      <c r="F86" s="413"/>
      <c r="G86" s="413"/>
      <c r="H86" s="436">
        <v>46440</v>
      </c>
      <c r="I86" s="507"/>
      <c r="J86" s="507"/>
      <c r="K86" s="520">
        <f t="shared" ref="K86:K98" si="12">H86</f>
        <v>46440</v>
      </c>
      <c r="L86" s="442">
        <v>47956</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47140</v>
      </c>
      <c r="I92" s="507"/>
      <c r="J92" s="507"/>
      <c r="K92" s="520">
        <f t="shared" si="12"/>
        <v>47140</v>
      </c>
      <c r="L92" s="1062">
        <f>SUM(L85:L91)</f>
        <v>48656</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72621</v>
      </c>
      <c r="F102" s="413"/>
      <c r="G102" s="413"/>
      <c r="H102" s="425">
        <f>SUM(H84,H92,H100,H101)</f>
        <v>51975</v>
      </c>
      <c r="I102" s="507"/>
      <c r="J102" s="507"/>
      <c r="K102" s="425">
        <f>SUM(K84,K92,K100,K101)</f>
        <v>124596</v>
      </c>
      <c r="L102" s="425">
        <f>SUM(L84,L92,L100,L101)</f>
        <v>127963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1117261</v>
      </c>
      <c r="D114" s="415">
        <f t="shared" ref="D114:K114" si="13">SUM(D33,D74,D75,D102,D112,D113)</f>
        <v>385156</v>
      </c>
      <c r="E114" s="415">
        <f t="shared" si="13"/>
        <v>179696</v>
      </c>
      <c r="F114" s="415">
        <f t="shared" si="13"/>
        <v>61256</v>
      </c>
      <c r="G114" s="415">
        <f t="shared" si="13"/>
        <v>9200</v>
      </c>
      <c r="H114" s="415">
        <f>SUM(H33,H74,H75,H102,H112,H113)</f>
        <v>101252</v>
      </c>
      <c r="I114" s="415">
        <f t="shared" si="13"/>
        <v>0</v>
      </c>
      <c r="J114" s="415">
        <f t="shared" si="13"/>
        <v>0</v>
      </c>
      <c r="K114" s="415">
        <f t="shared" si="13"/>
        <v>1853821</v>
      </c>
      <c r="L114" s="415">
        <f>SUM(L33,L74,L75,L102,L112,L113)</f>
        <v>1900340</v>
      </c>
    </row>
    <row r="115" spans="1:14" ht="23.25" thickTop="1" x14ac:dyDescent="0.2">
      <c r="A115" s="1829" t="s">
        <v>1177</v>
      </c>
      <c r="B115" s="892"/>
      <c r="C115" s="416"/>
      <c r="D115" s="416"/>
      <c r="E115" s="416"/>
      <c r="F115" s="416"/>
      <c r="G115" s="416"/>
      <c r="H115" s="416"/>
      <c r="I115" s="416"/>
      <c r="J115" s="416"/>
      <c r="K115" s="440">
        <f>'Revenues 9-14'!C275-'Expenditures 15-22'!K114</f>
        <v>18499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68981</v>
      </c>
      <c r="D124" s="412">
        <v>24972</v>
      </c>
      <c r="E124" s="412">
        <v>40806</v>
      </c>
      <c r="F124" s="412">
        <v>42104</v>
      </c>
      <c r="G124" s="412">
        <v>15493</v>
      </c>
      <c r="H124" s="412"/>
      <c r="I124" s="436"/>
      <c r="J124" s="436"/>
      <c r="K124" s="415">
        <f>SUM(C124:J124)</f>
        <v>192356</v>
      </c>
      <c r="L124" s="412">
        <v>196433</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68981</v>
      </c>
      <c r="D127" s="415">
        <f t="shared" ref="D127:L127" si="14">SUM(D122:D126)</f>
        <v>24972</v>
      </c>
      <c r="E127" s="415">
        <f t="shared" si="14"/>
        <v>40806</v>
      </c>
      <c r="F127" s="415">
        <f t="shared" si="14"/>
        <v>42104</v>
      </c>
      <c r="G127" s="415">
        <f t="shared" si="14"/>
        <v>15493</v>
      </c>
      <c r="H127" s="415">
        <f t="shared" si="14"/>
        <v>0</v>
      </c>
      <c r="I127" s="415">
        <f t="shared" si="14"/>
        <v>0</v>
      </c>
      <c r="J127" s="415">
        <f t="shared" si="14"/>
        <v>0</v>
      </c>
      <c r="K127" s="415">
        <f t="shared" si="14"/>
        <v>192356</v>
      </c>
      <c r="L127" s="415">
        <f t="shared" si="14"/>
        <v>196433</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68981</v>
      </c>
      <c r="D129" s="425">
        <f t="shared" ref="D129:L129" si="15">SUM(D120,D127,D128)</f>
        <v>24972</v>
      </c>
      <c r="E129" s="425">
        <f t="shared" si="15"/>
        <v>40806</v>
      </c>
      <c r="F129" s="425">
        <f t="shared" si="15"/>
        <v>42104</v>
      </c>
      <c r="G129" s="425">
        <f t="shared" si="15"/>
        <v>15493</v>
      </c>
      <c r="H129" s="425">
        <f t="shared" si="15"/>
        <v>0</v>
      </c>
      <c r="I129" s="425">
        <f t="shared" si="15"/>
        <v>0</v>
      </c>
      <c r="J129" s="425">
        <f t="shared" si="15"/>
        <v>0</v>
      </c>
      <c r="K129" s="425">
        <f t="shared" si="15"/>
        <v>192356</v>
      </c>
      <c r="L129" s="425">
        <f t="shared" si="15"/>
        <v>196433</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68981</v>
      </c>
      <c r="D150" s="415">
        <f t="shared" ref="D150:K150" si="16">SUM(D129,D130,D138,D148,D149)</f>
        <v>24972</v>
      </c>
      <c r="E150" s="415">
        <f t="shared" si="16"/>
        <v>40806</v>
      </c>
      <c r="F150" s="415">
        <f t="shared" si="16"/>
        <v>42104</v>
      </c>
      <c r="G150" s="415">
        <f t="shared" si="16"/>
        <v>15493</v>
      </c>
      <c r="H150" s="415">
        <f t="shared" si="16"/>
        <v>0</v>
      </c>
      <c r="I150" s="415">
        <f t="shared" si="16"/>
        <v>0</v>
      </c>
      <c r="J150" s="415">
        <f t="shared" si="16"/>
        <v>0</v>
      </c>
      <c r="K150" s="415">
        <f t="shared" si="16"/>
        <v>192356</v>
      </c>
      <c r="L150" s="415">
        <f>SUM(L129,L130,L138,L148,L149)</f>
        <v>196433</v>
      </c>
    </row>
    <row r="151" spans="1:14" ht="12.75" customHeight="1" thickTop="1" x14ac:dyDescent="0.2">
      <c r="A151" s="2224" t="s">
        <v>1403</v>
      </c>
      <c r="B151" s="2225"/>
      <c r="C151" s="416"/>
      <c r="D151" s="416"/>
      <c r="E151" s="416"/>
      <c r="F151" s="416"/>
      <c r="G151" s="416"/>
      <c r="H151" s="416"/>
      <c r="I151" s="416"/>
      <c r="J151" s="413"/>
      <c r="K151" s="440">
        <f>'Revenues 9-14'!D275-'Expenditures 15-22'!K150</f>
        <v>-34968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176223</v>
      </c>
      <c r="F176" s="412"/>
      <c r="G176" s="412"/>
      <c r="H176" s="412"/>
      <c r="I176" s="436"/>
      <c r="J176" s="436"/>
      <c r="K176" s="414">
        <f>SUM(C176:J176)</f>
        <v>176223</v>
      </c>
      <c r="L176" s="412">
        <v>185200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176223</v>
      </c>
      <c r="F178" s="425">
        <f t="shared" si="17"/>
        <v>0</v>
      </c>
      <c r="G178" s="425">
        <f t="shared" si="17"/>
        <v>0</v>
      </c>
      <c r="H178" s="425">
        <f t="shared" si="17"/>
        <v>0</v>
      </c>
      <c r="I178" s="425">
        <f t="shared" si="17"/>
        <v>0</v>
      </c>
      <c r="J178" s="425">
        <f t="shared" si="17"/>
        <v>0</v>
      </c>
      <c r="K178" s="425">
        <f>SUM(K174,K176,K177)</f>
        <v>176223</v>
      </c>
      <c r="L178" s="425">
        <f>SUM(L174, L176:L177)</f>
        <v>185200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176223</v>
      </c>
      <c r="F204" s="415">
        <f>SUM(F178,F179)</f>
        <v>0</v>
      </c>
      <c r="G204" s="415">
        <f>SUM(G178,G179)</f>
        <v>0</v>
      </c>
      <c r="H204" s="415">
        <f>SUM(H178,H179,H190,H202,H203)</f>
        <v>0</v>
      </c>
      <c r="I204" s="415">
        <f>SUM(I178,I179)</f>
        <v>0</v>
      </c>
      <c r="J204" s="415">
        <f>SUM(J178,J179)</f>
        <v>0</v>
      </c>
      <c r="K204" s="414">
        <f>SUM(K178,K179,K190,K202,K203)</f>
        <v>176223</v>
      </c>
      <c r="L204" s="415">
        <f>SUM(L178,L179,L190,L202,L203)</f>
        <v>185200</v>
      </c>
    </row>
    <row r="205" spans="1:14" ht="23.25" thickTop="1" x14ac:dyDescent="0.2">
      <c r="A205" s="1829" t="s">
        <v>1177</v>
      </c>
      <c r="B205" s="467"/>
      <c r="C205" s="416"/>
      <c r="D205" s="416"/>
      <c r="E205" s="416"/>
      <c r="F205" s="416"/>
      <c r="G205" s="416"/>
      <c r="H205" s="416"/>
      <c r="I205" s="413"/>
      <c r="J205" s="413"/>
      <c r="K205" s="440">
        <f>'Revenues 9-14'!F275-'Expenditures 15-22'!K204</f>
        <v>-22070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13265</v>
      </c>
      <c r="E209" s="413"/>
      <c r="F209" s="413"/>
      <c r="G209" s="413"/>
      <c r="H209" s="413"/>
      <c r="I209" s="413"/>
      <c r="J209" s="413"/>
      <c r="K209" s="414">
        <f>D209</f>
        <v>13265</v>
      </c>
      <c r="L209" s="412">
        <v>13736</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601</v>
      </c>
      <c r="E211" s="413"/>
      <c r="F211" s="413"/>
      <c r="G211" s="413"/>
      <c r="H211" s="413"/>
      <c r="I211" s="413"/>
      <c r="J211" s="413"/>
      <c r="K211" s="414">
        <f t="shared" si="19"/>
        <v>601</v>
      </c>
      <c r="L211" s="412">
        <v>637</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7655</v>
      </c>
      <c r="E213" s="413"/>
      <c r="F213" s="413"/>
      <c r="G213" s="413"/>
      <c r="H213" s="413"/>
      <c r="I213" s="413"/>
      <c r="J213" s="413"/>
      <c r="K213" s="414">
        <f t="shared" si="19"/>
        <v>7655</v>
      </c>
      <c r="L213" s="412">
        <v>7659</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852</v>
      </c>
      <c r="E217" s="413"/>
      <c r="F217" s="413"/>
      <c r="G217" s="413"/>
      <c r="H217" s="413"/>
      <c r="I217" s="413"/>
      <c r="J217" s="413"/>
      <c r="K217" s="414">
        <f t="shared" si="19"/>
        <v>852</v>
      </c>
      <c r="L217" s="412">
        <v>858</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22373</v>
      </c>
      <c r="E223" s="413"/>
      <c r="F223" s="413"/>
      <c r="G223" s="413"/>
      <c r="H223" s="413"/>
      <c r="I223" s="413"/>
      <c r="J223" s="413"/>
      <c r="K223" s="415">
        <f>SUM(K209:K222)</f>
        <v>22373</v>
      </c>
      <c r="L223" s="415">
        <f>SUM(L209:L222)</f>
        <v>22890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537</v>
      </c>
      <c r="E239" s="413"/>
      <c r="F239" s="413"/>
      <c r="G239" s="413"/>
      <c r="H239" s="413"/>
      <c r="I239" s="413"/>
      <c r="J239" s="413"/>
      <c r="K239" s="420">
        <f>D239</f>
        <v>537</v>
      </c>
      <c r="L239" s="418">
        <v>540</v>
      </c>
    </row>
    <row r="240" spans="1:12" x14ac:dyDescent="0.2">
      <c r="A240" s="1817" t="s">
        <v>979</v>
      </c>
      <c r="B240" s="267">
        <v>2320</v>
      </c>
      <c r="C240" s="413"/>
      <c r="D240" s="412">
        <v>846</v>
      </c>
      <c r="E240" s="413"/>
      <c r="F240" s="413"/>
      <c r="G240" s="413"/>
      <c r="H240" s="413"/>
      <c r="I240" s="413"/>
      <c r="J240" s="413"/>
      <c r="K240" s="420">
        <f t="shared" ref="K240:K250" si="21">D240</f>
        <v>846</v>
      </c>
      <c r="L240" s="412">
        <v>846</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1383</v>
      </c>
      <c r="E251" s="413"/>
      <c r="F251" s="413"/>
      <c r="G251" s="413"/>
      <c r="H251" s="413"/>
      <c r="I251" s="413"/>
      <c r="J251" s="413"/>
      <c r="K251" s="415">
        <f>SUM(K239:K250)</f>
        <v>1383</v>
      </c>
      <c r="L251" s="415">
        <f>SUM(L239:L250)</f>
        <v>1386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19598</v>
      </c>
      <c r="E253" s="413"/>
      <c r="F253" s="413"/>
      <c r="G253" s="413"/>
      <c r="H253" s="413"/>
      <c r="I253" s="413"/>
      <c r="J253" s="413"/>
      <c r="K253" s="420">
        <f>D253</f>
        <v>19598</v>
      </c>
      <c r="L253" s="418">
        <v>20430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19598</v>
      </c>
      <c r="E255" s="413"/>
      <c r="F255" s="413"/>
      <c r="G255" s="413"/>
      <c r="H255" s="413"/>
      <c r="I255" s="413"/>
      <c r="J255" s="413"/>
      <c r="K255" s="415">
        <f>SUM(K253:K254)</f>
        <v>19598</v>
      </c>
      <c r="L255" s="415">
        <f>SUM(L253:L254)</f>
        <v>20430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8490</v>
      </c>
      <c r="E258" s="413"/>
      <c r="F258" s="413"/>
      <c r="G258" s="413"/>
      <c r="H258" s="413"/>
      <c r="I258" s="413"/>
      <c r="J258" s="413"/>
      <c r="K258" s="420">
        <f t="shared" ref="K258:K263" si="22">D258</f>
        <v>8490</v>
      </c>
      <c r="L258" s="412">
        <v>8560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15372</v>
      </c>
      <c r="E260" s="413"/>
      <c r="F260" s="413"/>
      <c r="G260" s="413"/>
      <c r="H260" s="413"/>
      <c r="I260" s="413"/>
      <c r="J260" s="413"/>
      <c r="K260" s="420">
        <f t="shared" si="22"/>
        <v>15372</v>
      </c>
      <c r="L260" s="412">
        <v>15775</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1690</v>
      </c>
      <c r="E262" s="413"/>
      <c r="F262" s="413"/>
      <c r="G262" s="413"/>
      <c r="H262" s="413"/>
      <c r="I262" s="413"/>
      <c r="J262" s="413"/>
      <c r="K262" s="420">
        <f t="shared" si="22"/>
        <v>1690</v>
      </c>
      <c r="L262" s="412">
        <v>1837</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25552</v>
      </c>
      <c r="E264" s="413"/>
      <c r="F264" s="413"/>
      <c r="G264" s="413"/>
      <c r="H264" s="413"/>
      <c r="I264" s="413"/>
      <c r="J264" s="413"/>
      <c r="K264" s="415">
        <f>SUM(K257:K263)</f>
        <v>25552</v>
      </c>
      <c r="L264" s="415">
        <f>SUM(L257:L263)</f>
        <v>26172</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46533</v>
      </c>
      <c r="E273" s="413"/>
      <c r="F273" s="413"/>
      <c r="G273" s="413"/>
      <c r="H273" s="413"/>
      <c r="I273" s="413"/>
      <c r="J273" s="413"/>
      <c r="K273" s="425">
        <f>SUM(K232,K237,K251,K255,K264,K271,K272)</f>
        <v>46533</v>
      </c>
      <c r="L273" s="425">
        <f>SUM(L232,L237,L251,L255,L264,L271,L272)</f>
        <v>47988</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68906</v>
      </c>
      <c r="E288" s="413"/>
      <c r="F288" s="413"/>
      <c r="G288" s="413"/>
      <c r="H288" s="415">
        <f>H286</f>
        <v>0</v>
      </c>
      <c r="I288" s="413"/>
      <c r="J288" s="413"/>
      <c r="K288" s="415">
        <f>SUM(K223,K273,K274,K278,K286,K287)</f>
        <v>68906</v>
      </c>
      <c r="L288" s="415">
        <f>SUM(L223,L273,L274,L278,L286,L287)</f>
        <v>70878</v>
      </c>
    </row>
    <row r="289" spans="1:14" ht="23.25" thickTop="1" x14ac:dyDescent="0.2">
      <c r="A289" s="901" t="s">
        <v>1177</v>
      </c>
      <c r="B289" s="902"/>
      <c r="C289" s="413"/>
      <c r="D289" s="416"/>
      <c r="E289" s="413"/>
      <c r="F289" s="413"/>
      <c r="G289" s="413"/>
      <c r="H289" s="441"/>
      <c r="I289" s="413"/>
      <c r="J289" s="413"/>
      <c r="K289" s="440">
        <f>'Revenues 9-14'!G275-'Expenditures 15-22'!K288</f>
        <v>10643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444</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14811</v>
      </c>
      <c r="F313" s="436"/>
      <c r="G313" s="436"/>
      <c r="H313" s="436"/>
      <c r="I313" s="436"/>
      <c r="J313" s="436"/>
      <c r="K313" s="1061">
        <f t="shared" ref="K313:K320" si="24">SUM(C313:J313)</f>
        <v>14811</v>
      </c>
      <c r="L313" s="436">
        <v>14811</v>
      </c>
      <c r="M313" s="909"/>
      <c r="N313" s="909"/>
    </row>
    <row r="314" spans="1:14" s="19" customFormat="1" x14ac:dyDescent="0.2">
      <c r="A314" s="891" t="s">
        <v>342</v>
      </c>
      <c r="B314" s="529" t="s">
        <v>323</v>
      </c>
      <c r="C314" s="436"/>
      <c r="D314" s="436"/>
      <c r="E314" s="436">
        <v>2351</v>
      </c>
      <c r="F314" s="436"/>
      <c r="G314" s="436"/>
      <c r="H314" s="436"/>
      <c r="I314" s="436"/>
      <c r="J314" s="436"/>
      <c r="K314" s="1061">
        <f t="shared" si="24"/>
        <v>2351</v>
      </c>
      <c r="L314" s="436">
        <v>2352</v>
      </c>
      <c r="M314" s="909"/>
      <c r="N314" s="909"/>
    </row>
    <row r="315" spans="1:14" s="19" customFormat="1" x14ac:dyDescent="0.2">
      <c r="A315" s="891" t="s">
        <v>274</v>
      </c>
      <c r="B315" s="529" t="s">
        <v>324</v>
      </c>
      <c r="C315" s="436"/>
      <c r="D315" s="436"/>
      <c r="E315" s="436">
        <v>5983</v>
      </c>
      <c r="F315" s="436"/>
      <c r="G315" s="436"/>
      <c r="H315" s="436"/>
      <c r="I315" s="436"/>
      <c r="J315" s="436"/>
      <c r="K315" s="1061">
        <f t="shared" si="24"/>
        <v>5983</v>
      </c>
      <c r="L315" s="436">
        <v>5983</v>
      </c>
      <c r="M315" s="909"/>
      <c r="N315" s="909"/>
    </row>
    <row r="316" spans="1:14" s="19" customFormat="1" x14ac:dyDescent="0.2">
      <c r="A316" s="891" t="s">
        <v>817</v>
      </c>
      <c r="B316" s="529" t="s">
        <v>325</v>
      </c>
      <c r="C316" s="436"/>
      <c r="D316" s="436"/>
      <c r="E316" s="436">
        <v>14408</v>
      </c>
      <c r="F316" s="436"/>
      <c r="G316" s="436"/>
      <c r="H316" s="436"/>
      <c r="I316" s="436"/>
      <c r="J316" s="436"/>
      <c r="K316" s="1061">
        <f t="shared" si="24"/>
        <v>14408</v>
      </c>
      <c r="L316" s="436">
        <v>16000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67243</v>
      </c>
      <c r="D318" s="436"/>
      <c r="E318" s="436"/>
      <c r="F318" s="436"/>
      <c r="G318" s="436"/>
      <c r="H318" s="436"/>
      <c r="I318" s="436"/>
      <c r="J318" s="436"/>
      <c r="K318" s="1061">
        <f t="shared" si="24"/>
        <v>67243</v>
      </c>
      <c r="L318" s="436">
        <v>69087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3578</v>
      </c>
      <c r="F320" s="436"/>
      <c r="G320" s="436"/>
      <c r="H320" s="436"/>
      <c r="I320" s="436"/>
      <c r="J320" s="436"/>
      <c r="K320" s="1061">
        <f t="shared" si="24"/>
        <v>3578</v>
      </c>
      <c r="L320" s="436">
        <v>4000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67243</v>
      </c>
      <c r="D323" s="1062">
        <f t="shared" ref="D323:J323" si="25">SUM(D312:D322)</f>
        <v>0</v>
      </c>
      <c r="E323" s="1062">
        <f t="shared" si="25"/>
        <v>41131</v>
      </c>
      <c r="F323" s="1062">
        <f t="shared" si="25"/>
        <v>0</v>
      </c>
      <c r="G323" s="1062">
        <f t="shared" si="25"/>
        <v>0</v>
      </c>
      <c r="H323" s="1062">
        <f t="shared" si="25"/>
        <v>0</v>
      </c>
      <c r="I323" s="1062">
        <f t="shared" si="25"/>
        <v>0</v>
      </c>
      <c r="J323" s="1062">
        <f t="shared" si="25"/>
        <v>0</v>
      </c>
      <c r="K323" s="1062">
        <f>SUM(K312:K322)</f>
        <v>108374</v>
      </c>
      <c r="L323" s="1062">
        <f>SUM(L312:L322)</f>
        <v>112233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67243</v>
      </c>
      <c r="D331" s="1062">
        <f t="shared" ref="D331:J331" si="26">SUM(D323)</f>
        <v>0</v>
      </c>
      <c r="E331" s="1062">
        <f t="shared" si="26"/>
        <v>41131</v>
      </c>
      <c r="F331" s="1062">
        <f t="shared" si="26"/>
        <v>0</v>
      </c>
      <c r="G331" s="1062">
        <f t="shared" si="26"/>
        <v>0</v>
      </c>
      <c r="H331" s="1062">
        <f>SUM(H323,H329)</f>
        <v>0</v>
      </c>
      <c r="I331" s="1062">
        <f t="shared" si="26"/>
        <v>0</v>
      </c>
      <c r="J331" s="1062">
        <f t="shared" si="26"/>
        <v>0</v>
      </c>
      <c r="K331" s="1062">
        <f>SUM(K323,K329)</f>
        <v>108374</v>
      </c>
      <c r="L331" s="425">
        <f>SUM(L323,L329,L330)</f>
        <v>112233</v>
      </c>
    </row>
    <row r="332" spans="1:14" ht="12.75" customHeight="1" thickTop="1" x14ac:dyDescent="0.2">
      <c r="A332" s="2224" t="s">
        <v>1177</v>
      </c>
      <c r="B332" s="2225"/>
      <c r="C332" s="413"/>
      <c r="D332" s="413"/>
      <c r="E332" s="413"/>
      <c r="F332" s="413"/>
      <c r="G332" s="413"/>
      <c r="H332" s="413"/>
      <c r="I332" s="413"/>
      <c r="J332" s="413"/>
      <c r="K332" s="1065">
        <f>'Revenues 9-14'!J275-'Expenditures 15-22'!K331</f>
        <v>42417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1325</v>
      </c>
      <c r="F338" s="412"/>
      <c r="G338" s="412"/>
      <c r="H338" s="412"/>
      <c r="I338" s="436"/>
      <c r="J338" s="436"/>
      <c r="K338" s="414">
        <f>SUM(C338:J338)</f>
        <v>1325</v>
      </c>
      <c r="L338" s="412">
        <v>1325</v>
      </c>
    </row>
    <row r="339" spans="1:14" ht="12.75" customHeight="1" thickBot="1" x14ac:dyDescent="0.25">
      <c r="A339" s="887" t="s">
        <v>835</v>
      </c>
      <c r="B339" s="468" t="s">
        <v>36</v>
      </c>
      <c r="C339" s="415">
        <f>SUM(C337:C338)</f>
        <v>0</v>
      </c>
      <c r="D339" s="415">
        <f t="shared" ref="D339:L339" si="27">SUM(D337:D338)</f>
        <v>0</v>
      </c>
      <c r="E339" s="415">
        <f t="shared" si="27"/>
        <v>1325</v>
      </c>
      <c r="F339" s="415">
        <f t="shared" si="27"/>
        <v>0</v>
      </c>
      <c r="G339" s="415">
        <f t="shared" si="27"/>
        <v>0</v>
      </c>
      <c r="H339" s="415">
        <f t="shared" si="27"/>
        <v>0</v>
      </c>
      <c r="I339" s="415">
        <f t="shared" si="27"/>
        <v>0</v>
      </c>
      <c r="J339" s="415">
        <f t="shared" si="27"/>
        <v>0</v>
      </c>
      <c r="K339" s="415">
        <f t="shared" si="27"/>
        <v>1325</v>
      </c>
      <c r="L339" s="415">
        <f t="shared" si="27"/>
        <v>1325</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1325</v>
      </c>
      <c r="F341" s="415">
        <f t="shared" si="28"/>
        <v>0</v>
      </c>
      <c r="G341" s="415">
        <f t="shared" si="28"/>
        <v>0</v>
      </c>
      <c r="H341" s="415">
        <f t="shared" si="28"/>
        <v>0</v>
      </c>
      <c r="I341" s="415">
        <f t="shared" si="28"/>
        <v>0</v>
      </c>
      <c r="J341" s="415">
        <f t="shared" si="28"/>
        <v>0</v>
      </c>
      <c r="K341" s="415">
        <f t="shared" si="28"/>
        <v>1325</v>
      </c>
      <c r="L341" s="415">
        <f t="shared" si="28"/>
        <v>1325</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1325</v>
      </c>
      <c r="F354" s="415">
        <f t="shared" si="29"/>
        <v>0</v>
      </c>
      <c r="G354" s="415">
        <f t="shared" si="29"/>
        <v>0</v>
      </c>
      <c r="H354" s="415">
        <f t="shared" si="29"/>
        <v>0</v>
      </c>
      <c r="I354" s="415">
        <f t="shared" si="29"/>
        <v>0</v>
      </c>
      <c r="J354" s="415">
        <f t="shared" si="29"/>
        <v>0</v>
      </c>
      <c r="K354" s="415">
        <f t="shared" si="29"/>
        <v>1325</v>
      </c>
      <c r="L354" s="415">
        <f>SUM(L341,L344,L352,L353)</f>
        <v>1325</v>
      </c>
    </row>
    <row r="355" spans="1:14" ht="23.25" thickTop="1" x14ac:dyDescent="0.2">
      <c r="A355" s="1856" t="s">
        <v>1177</v>
      </c>
      <c r="B355" s="469"/>
      <c r="C355" s="432"/>
      <c r="D355" s="432"/>
      <c r="E355" s="419"/>
      <c r="F355" s="419"/>
      <c r="G355" s="419"/>
      <c r="H355" s="419"/>
      <c r="I355" s="419"/>
      <c r="J355" s="417"/>
      <c r="K355" s="414">
        <f>'Revenues 9-14'!K275-'Expenditures 15-22'!K354</f>
        <v>28750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Related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sqref="A1:B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1188512</v>
      </c>
      <c r="C4" s="512"/>
      <c r="D4" s="561">
        <f>B4-C4</f>
        <v>1188512</v>
      </c>
      <c r="E4" s="512">
        <v>1200308</v>
      </c>
      <c r="F4" s="561">
        <f>E4-C4</f>
        <v>1200308</v>
      </c>
    </row>
    <row r="5" spans="1:6" ht="13.7" customHeight="1" x14ac:dyDescent="0.2">
      <c r="A5" s="545" t="s">
        <v>1038</v>
      </c>
      <c r="B5" s="560">
        <f>'Revenues 9-14'!D5</f>
        <v>149311</v>
      </c>
      <c r="C5" s="512"/>
      <c r="D5" s="561">
        <f t="shared" ref="D5:D18" si="0">B5-C5</f>
        <v>149311</v>
      </c>
      <c r="E5" s="512">
        <v>150792</v>
      </c>
      <c r="F5" s="561">
        <f>E5-C5</f>
        <v>150792</v>
      </c>
    </row>
    <row r="6" spans="1:6" ht="13.7" customHeight="1" x14ac:dyDescent="0.2">
      <c r="A6" s="545" t="s">
        <v>480</v>
      </c>
      <c r="B6" s="560">
        <f>'Revenues 9-14'!E5</f>
        <v>0</v>
      </c>
      <c r="C6" s="512"/>
      <c r="D6" s="561">
        <f t="shared" si="0"/>
        <v>0</v>
      </c>
      <c r="E6" s="512">
        <v>264213</v>
      </c>
      <c r="F6" s="561">
        <f t="shared" ref="F6:F18" si="1">E6-C6</f>
        <v>264213</v>
      </c>
    </row>
    <row r="7" spans="1:6" ht="13.7" customHeight="1" x14ac:dyDescent="0.2">
      <c r="A7" s="545" t="s">
        <v>162</v>
      </c>
      <c r="B7" s="560">
        <f>'Revenues 9-14'!F5</f>
        <v>71669</v>
      </c>
      <c r="C7" s="512"/>
      <c r="D7" s="561">
        <f t="shared" si="0"/>
        <v>71669</v>
      </c>
      <c r="E7" s="512">
        <v>72380</v>
      </c>
      <c r="F7" s="561">
        <f t="shared" si="1"/>
        <v>72380</v>
      </c>
    </row>
    <row r="8" spans="1:6" ht="13.7" customHeight="1" x14ac:dyDescent="0.2">
      <c r="A8" s="545" t="s">
        <v>1405</v>
      </c>
      <c r="B8" s="560">
        <f>'Revenues 9-14'!G5</f>
        <v>33972</v>
      </c>
      <c r="C8" s="512"/>
      <c r="D8" s="561">
        <f t="shared" si="0"/>
        <v>33972</v>
      </c>
      <c r="E8" s="512">
        <v>48000</v>
      </c>
      <c r="F8" s="561">
        <f t="shared" si="1"/>
        <v>48000</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29861</v>
      </c>
      <c r="C10" s="512"/>
      <c r="D10" s="561">
        <f t="shared" si="0"/>
        <v>29861</v>
      </c>
      <c r="E10" s="512">
        <v>30158</v>
      </c>
      <c r="F10" s="561">
        <f t="shared" si="1"/>
        <v>30158</v>
      </c>
    </row>
    <row r="11" spans="1:6" x14ac:dyDescent="0.2">
      <c r="A11" s="545" t="s">
        <v>478</v>
      </c>
      <c r="B11" s="560">
        <f>'Revenues 9-14'!J5</f>
        <v>149861</v>
      </c>
      <c r="C11" s="512"/>
      <c r="D11" s="561">
        <f t="shared" si="0"/>
        <v>149861</v>
      </c>
      <c r="E11" s="512">
        <v>175004</v>
      </c>
      <c r="F11" s="561">
        <f t="shared" si="1"/>
        <v>175004</v>
      </c>
    </row>
    <row r="12" spans="1:6" ht="13.7" customHeight="1" x14ac:dyDescent="0.2">
      <c r="A12" s="545" t="s">
        <v>164</v>
      </c>
      <c r="B12" s="560">
        <f>'Revenues 9-14'!K5</f>
        <v>29861</v>
      </c>
      <c r="C12" s="512"/>
      <c r="D12" s="561">
        <f t="shared" si="0"/>
        <v>29861</v>
      </c>
      <c r="E12" s="512">
        <v>30159</v>
      </c>
      <c r="F12" s="561">
        <f t="shared" si="1"/>
        <v>30159</v>
      </c>
    </row>
    <row r="13" spans="1:6" ht="13.7" customHeight="1" x14ac:dyDescent="0.2">
      <c r="A13" s="545" t="s">
        <v>1112</v>
      </c>
      <c r="B13" s="560">
        <f>SUM('Revenues 9-14'!C6:D6)</f>
        <v>29861</v>
      </c>
      <c r="C13" s="512"/>
      <c r="D13" s="561">
        <f t="shared" si="0"/>
        <v>29861</v>
      </c>
      <c r="E13" s="512">
        <v>30159</v>
      </c>
      <c r="F13" s="561">
        <f t="shared" si="1"/>
        <v>30159</v>
      </c>
    </row>
    <row r="14" spans="1:6" ht="13.7" customHeight="1" x14ac:dyDescent="0.2">
      <c r="A14" s="545" t="s">
        <v>479</v>
      </c>
      <c r="B14" s="560">
        <f>SUM('Revenues 9-14'!C7:D7,'Revenues 9-14'!F7:H7)</f>
        <v>11944</v>
      </c>
      <c r="C14" s="512"/>
      <c r="D14" s="561">
        <f t="shared" si="0"/>
        <v>11944</v>
      </c>
      <c r="E14" s="512">
        <v>12063</v>
      </c>
      <c r="F14" s="561">
        <f t="shared" si="1"/>
        <v>12063</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33972</v>
      </c>
      <c r="C16" s="512"/>
      <c r="D16" s="561">
        <f t="shared" si="0"/>
        <v>33972</v>
      </c>
      <c r="E16" s="512">
        <v>48000</v>
      </c>
      <c r="F16" s="561">
        <f t="shared" si="1"/>
        <v>48000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1728824</v>
      </c>
      <c r="C19" s="562">
        <f>SUM(C4:C18)</f>
        <v>0</v>
      </c>
      <c r="D19" s="562">
        <f>SUM(D4:D18)</f>
        <v>1728824</v>
      </c>
      <c r="E19" s="562">
        <f>SUM(E4:E18)</f>
        <v>2061236</v>
      </c>
      <c r="F19" s="562">
        <f>SUM(F4:F18)</f>
        <v>2061236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1977</v>
      </c>
      <c r="B2" s="2272"/>
      <c r="C2" s="1629" t="s">
        <v>1946</v>
      </c>
      <c r="D2" s="1629" t="s">
        <v>1947</v>
      </c>
      <c r="E2" s="1629" t="s">
        <v>1948</v>
      </c>
      <c r="F2" s="1629" t="s">
        <v>1949</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2107</v>
      </c>
      <c r="B31" s="658">
        <v>42424</v>
      </c>
      <c r="C31" s="1102">
        <v>500000</v>
      </c>
      <c r="D31" s="1610">
        <v>1</v>
      </c>
      <c r="E31" s="1102"/>
      <c r="F31" s="1102">
        <v>500000</v>
      </c>
      <c r="G31" s="1102"/>
      <c r="H31" s="1102"/>
      <c r="I31" s="1103">
        <f>((E31+F31)-H31)+G31</f>
        <v>500000</v>
      </c>
      <c r="J31" s="1102">
        <v>500000</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500000</v>
      </c>
      <c r="D49" s="1609"/>
      <c r="E49" s="1103">
        <f t="shared" ref="E49:J49" si="2">SUM(E31:E48)</f>
        <v>0</v>
      </c>
      <c r="F49" s="1103">
        <f t="shared" si="2"/>
        <v>500000</v>
      </c>
      <c r="G49" s="1103">
        <f t="shared" si="2"/>
        <v>0</v>
      </c>
      <c r="H49" s="1103">
        <f t="shared" si="2"/>
        <v>0</v>
      </c>
      <c r="I49" s="1103">
        <f t="shared" si="2"/>
        <v>500000</v>
      </c>
      <c r="J49" s="1103">
        <f t="shared" si="2"/>
        <v>500000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H43" sqref="H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1978</v>
      </c>
      <c r="B2" s="2297"/>
      <c r="C2" s="2297"/>
      <c r="D2" s="2297"/>
      <c r="E2" s="2298"/>
      <c r="F2" s="1889" t="s">
        <v>1077</v>
      </c>
      <c r="G2" s="1890" t="s">
        <v>101</v>
      </c>
      <c r="H2" s="1890" t="s">
        <v>479</v>
      </c>
      <c r="I2" s="1890" t="s">
        <v>1379</v>
      </c>
      <c r="J2" s="1890" t="s">
        <v>1022</v>
      </c>
      <c r="K2" s="1890" t="s">
        <v>145</v>
      </c>
    </row>
    <row r="3" spans="1:11" x14ac:dyDescent="0.2">
      <c r="A3" s="2299" t="s">
        <v>1952</v>
      </c>
      <c r="B3" s="2300"/>
      <c r="C3" s="2300"/>
      <c r="D3" s="2300"/>
      <c r="E3" s="2301"/>
      <c r="F3" s="256"/>
      <c r="G3" s="563"/>
      <c r="H3" s="563"/>
      <c r="I3" s="563"/>
      <c r="J3" s="1216"/>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11944</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6" t="s">
        <v>1912</v>
      </c>
      <c r="B10" s="2293"/>
      <c r="C10" s="2293"/>
      <c r="D10" s="2293"/>
      <c r="E10" s="2317"/>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11944</v>
      </c>
      <c r="I12" s="564">
        <f>SUM(I5:I11)</f>
        <v>0</v>
      </c>
      <c r="J12" s="564">
        <f>SUM(J5:J11)</f>
        <v>0</v>
      </c>
      <c r="K12" s="564">
        <f>SUM(K5:K11)</f>
        <v>0</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8" t="s">
        <v>1020</v>
      </c>
      <c r="G14" s="568"/>
      <c r="H14" s="563">
        <v>11944</v>
      </c>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8" t="s">
        <v>1107</v>
      </c>
      <c r="G18" s="568"/>
      <c r="H18" s="568"/>
      <c r="I18" s="568"/>
      <c r="J18" s="1216"/>
      <c r="K18" s="1202"/>
    </row>
    <row r="19" spans="1:11" ht="23.25" customHeight="1" x14ac:dyDescent="0.2">
      <c r="A19" s="2314" t="s">
        <v>490</v>
      </c>
      <c r="B19" s="2324"/>
      <c r="C19" s="2324"/>
      <c r="D19" s="2324"/>
      <c r="E19" s="2315"/>
      <c r="F19" s="258" t="s">
        <v>1108</v>
      </c>
      <c r="G19" s="568"/>
      <c r="H19" s="568"/>
      <c r="I19" s="568"/>
      <c r="J19" s="1216"/>
      <c r="K19" s="1202"/>
    </row>
    <row r="20" spans="1:11" ht="12.75" customHeight="1" x14ac:dyDescent="0.2">
      <c r="A20" s="2325" t="s">
        <v>1911</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11944</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D14" sqref="D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41590</v>
      </c>
      <c r="D5" s="642"/>
      <c r="E5" s="642"/>
      <c r="F5" s="1067">
        <f>(C5+D5)-E5</f>
        <v>41590</v>
      </c>
      <c r="G5" s="638"/>
      <c r="H5" s="644"/>
      <c r="I5" s="644"/>
      <c r="J5" s="644"/>
      <c r="K5" s="649"/>
      <c r="L5" s="1066">
        <f>F5-K5</f>
        <v>41590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3033490</v>
      </c>
      <c r="D8" s="643"/>
      <c r="E8" s="643"/>
      <c r="F8" s="1067">
        <f>(C8+D8)-E8</f>
        <v>3033490</v>
      </c>
      <c r="G8" s="639">
        <v>50</v>
      </c>
      <c r="H8" s="575">
        <v>1192795</v>
      </c>
      <c r="I8" s="575">
        <v>67321</v>
      </c>
      <c r="J8" s="575"/>
      <c r="K8" s="1066">
        <f>(H8+I8)-J8</f>
        <v>1260116</v>
      </c>
      <c r="L8" s="1066">
        <f>F8-K8</f>
        <v>1773374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95542</v>
      </c>
      <c r="D10" s="1068">
        <v>2898</v>
      </c>
      <c r="E10" s="1068"/>
      <c r="F10" s="1069">
        <f>(C10+D10)-E10</f>
        <v>98440</v>
      </c>
      <c r="G10" s="639">
        <v>20</v>
      </c>
      <c r="H10" s="1070">
        <v>23799</v>
      </c>
      <c r="I10" s="1070">
        <v>4935</v>
      </c>
      <c r="J10" s="1070"/>
      <c r="K10" s="1066">
        <f>(H10+I10)-J10</f>
        <v>28734</v>
      </c>
      <c r="L10" s="1066">
        <f>F10-K10</f>
        <v>69706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360958</v>
      </c>
      <c r="D12" s="643">
        <v>8495</v>
      </c>
      <c r="E12" s="643"/>
      <c r="F12" s="1067">
        <f>(C12+D12)-E12</f>
        <v>369453</v>
      </c>
      <c r="G12" s="639">
        <v>10</v>
      </c>
      <c r="H12" s="575">
        <v>309108</v>
      </c>
      <c r="I12" s="575">
        <v>16665</v>
      </c>
      <c r="J12" s="575"/>
      <c r="K12" s="1066">
        <f>(H12+I12)-J12</f>
        <v>325773</v>
      </c>
      <c r="L12" s="1066">
        <f>F12-K12</f>
        <v>43680</v>
      </c>
    </row>
    <row r="13" spans="1:14" ht="14.25" thickTop="1" thickBot="1" x14ac:dyDescent="0.25">
      <c r="A13" s="654" t="s">
        <v>1336</v>
      </c>
      <c r="B13" s="286">
        <v>252</v>
      </c>
      <c r="C13" s="643">
        <v>261174</v>
      </c>
      <c r="D13" s="643">
        <f>7300+6000</f>
        <v>13300</v>
      </c>
      <c r="E13" s="643"/>
      <c r="F13" s="1067">
        <f>(C13+D13)-E13</f>
        <v>274474</v>
      </c>
      <c r="G13" s="639">
        <v>5</v>
      </c>
      <c r="H13" s="575">
        <v>145486</v>
      </c>
      <c r="I13" s="575">
        <v>54895</v>
      </c>
      <c r="J13" s="575"/>
      <c r="K13" s="1066">
        <f>(H13+I13)-J13</f>
        <v>200381</v>
      </c>
      <c r="L13" s="1066">
        <f>F13-K13</f>
        <v>74093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3792754</v>
      </c>
      <c r="D16" s="645">
        <f>SUM(D3,D5:D6,D8:D10,D12:D15)</f>
        <v>24693</v>
      </c>
      <c r="E16" s="645">
        <f>SUM(E3,E5:E6,E8:E10,E12:E15)</f>
        <v>0</v>
      </c>
      <c r="F16" s="645">
        <f>SUM(F3,F5:F6,F8:F10,F12:F15)</f>
        <v>3817447</v>
      </c>
      <c r="G16" s="639"/>
      <c r="H16" s="645">
        <f>SUM(H3,H6,H8:H10,H12:H14,)</f>
        <v>1671188</v>
      </c>
      <c r="I16" s="645">
        <f>SUM(I3,I6,I8:I10,I12:I14,)</f>
        <v>143816</v>
      </c>
      <c r="J16" s="645">
        <f>SUM(J3,J6,J8:J10,J12:J14,)</f>
        <v>0</v>
      </c>
      <c r="K16" s="1067">
        <f>(H16+I16)-J16</f>
        <v>1815004</v>
      </c>
      <c r="L16" s="1067">
        <f>F16-K16</f>
        <v>2002443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143816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5" activePane="bottomLeft" state="frozen"/>
      <selection activeCell="H43" sqref="H43"/>
      <selection pane="bottomLeft" activeCell="H43" sqref="H4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1853821</v>
      </c>
      <c r="G8" s="358"/>
    </row>
    <row r="9" spans="1:7" ht="12" customHeight="1" x14ac:dyDescent="0.2">
      <c r="A9" s="360" t="s">
        <v>539</v>
      </c>
      <c r="B9" s="944" t="s">
        <v>1876</v>
      </c>
      <c r="C9" s="359"/>
      <c r="D9" s="360" t="s">
        <v>591</v>
      </c>
      <c r="E9" s="579"/>
      <c r="F9" s="946">
        <f>'Expenditures 15-22'!K150</f>
        <v>192356</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176223</v>
      </c>
      <c r="G11" s="947"/>
    </row>
    <row r="12" spans="1:7" ht="12" customHeight="1" x14ac:dyDescent="0.2">
      <c r="A12" s="360" t="s">
        <v>541</v>
      </c>
      <c r="B12" s="944" t="s">
        <v>1879</v>
      </c>
      <c r="C12" s="359"/>
      <c r="D12" s="360" t="s">
        <v>591</v>
      </c>
      <c r="E12" s="579"/>
      <c r="F12" s="946">
        <f>'Expenditures 15-22'!K288</f>
        <v>68906</v>
      </c>
      <c r="G12" s="947"/>
    </row>
    <row r="13" spans="1:7" ht="12" customHeight="1" x14ac:dyDescent="0.2">
      <c r="A13" s="360" t="s">
        <v>113</v>
      </c>
      <c r="B13" s="944" t="s">
        <v>1880</v>
      </c>
      <c r="C13" s="359"/>
      <c r="D13" s="360" t="s">
        <v>591</v>
      </c>
      <c r="E13" s="579"/>
      <c r="F13" s="946">
        <f>'Expenditures 15-22'!K331</f>
        <v>108374</v>
      </c>
      <c r="G13" s="948"/>
    </row>
    <row r="14" spans="1:7" ht="12" customHeight="1" thickBot="1" x14ac:dyDescent="0.25">
      <c r="A14" s="949"/>
      <c r="B14" s="580"/>
      <c r="C14" s="581"/>
      <c r="D14" s="1004" t="s">
        <v>591</v>
      </c>
      <c r="E14" s="592" t="s">
        <v>1134</v>
      </c>
      <c r="F14" s="950">
        <f>SUM(F8:F13)</f>
        <v>2399680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45766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124596</v>
      </c>
      <c r="G53" s="358"/>
    </row>
    <row r="54" spans="1:7" ht="12" customHeight="1" x14ac:dyDescent="0.2">
      <c r="A54" s="360" t="s">
        <v>538</v>
      </c>
      <c r="B54" s="360" t="s">
        <v>1888</v>
      </c>
      <c r="C54" s="965" t="s">
        <v>1160</v>
      </c>
      <c r="D54" s="961" t="s">
        <v>1302</v>
      </c>
      <c r="E54" s="579"/>
      <c r="F54" s="1108">
        <f>'Expenditures 15-22'!G114</f>
        <v>9200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15493</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195055</v>
      </c>
      <c r="G75" s="358"/>
    </row>
    <row r="76" spans="1:8" s="971" customFormat="1" ht="12" customHeight="1" thickTop="1" thickBot="1" x14ac:dyDescent="0.25">
      <c r="A76" s="585"/>
      <c r="B76" s="583"/>
      <c r="C76" s="584"/>
      <c r="D76" s="970" t="s">
        <v>1862</v>
      </c>
      <c r="E76" s="595"/>
      <c r="F76" s="1114">
        <f>(F14-F75)</f>
        <v>2204625</v>
      </c>
      <c r="G76" s="360"/>
    </row>
    <row r="77" spans="1:8" s="971" customFormat="1" ht="12" customHeight="1" thickTop="1" x14ac:dyDescent="0.2">
      <c r="A77" s="586"/>
      <c r="B77" s="583"/>
      <c r="C77" s="584"/>
      <c r="D77" s="970" t="s">
        <v>1954</v>
      </c>
      <c r="E77" s="595"/>
      <c r="F77" s="1625">
        <v>207.25</v>
      </c>
      <c r="G77" s="361"/>
      <c r="H77" s="360"/>
    </row>
    <row r="78" spans="1:8" s="971" customFormat="1" ht="12" customHeight="1" thickBot="1" x14ac:dyDescent="0.25">
      <c r="A78" s="587"/>
      <c r="B78" s="583"/>
      <c r="C78" s="584"/>
      <c r="D78" s="970" t="s">
        <v>1933</v>
      </c>
      <c r="E78" s="595" t="s">
        <v>1134</v>
      </c>
      <c r="F78" s="1115">
        <f>IF(F77&gt;0,F76/F77," Complete Line 77")</f>
        <v>10637.51507840772</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5563</v>
      </c>
      <c r="G93" s="979"/>
    </row>
    <row r="94" spans="1:7" ht="12" customHeight="1" x14ac:dyDescent="0.2">
      <c r="A94" s="980" t="s">
        <v>147</v>
      </c>
      <c r="B94" s="980" t="s">
        <v>183</v>
      </c>
      <c r="C94" s="977">
        <v>1700</v>
      </c>
      <c r="D94" s="986" t="str">
        <f>'Revenues 9-14'!A82</f>
        <v>Total District/School Activity Income</v>
      </c>
      <c r="E94" s="386"/>
      <c r="F94" s="1073">
        <f>SUM('Revenues 9-14'!C82,'Revenues 9-14'!D82)</f>
        <v>16720</v>
      </c>
      <c r="G94" s="979"/>
    </row>
    <row r="95" spans="1:7" ht="12" customHeight="1" x14ac:dyDescent="0.2">
      <c r="A95" s="980" t="s">
        <v>538</v>
      </c>
      <c r="B95" s="980" t="s">
        <v>184</v>
      </c>
      <c r="C95" s="977">
        <f>'Revenues 9-14'!B84</f>
        <v>1811</v>
      </c>
      <c r="D95" s="978" t="str">
        <f>'Revenues 9-14'!A84</f>
        <v>Rentals - Regular Textbooks</v>
      </c>
      <c r="E95" s="386"/>
      <c r="F95" s="1073">
        <f>'Revenues 9-14'!C84</f>
        <v>19796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86849</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78577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20738</v>
      </c>
      <c r="G127" s="69"/>
    </row>
    <row r="128" spans="1:7" ht="12" customHeight="1" x14ac:dyDescent="0.2">
      <c r="A128" s="383" t="s">
        <v>769</v>
      </c>
      <c r="B128" s="383" t="s">
        <v>901</v>
      </c>
      <c r="C128" s="995" t="s">
        <v>1160</v>
      </c>
      <c r="D128" s="994" t="str">
        <f>'Revenues 9-14'!A201</f>
        <v>Total Food Service</v>
      </c>
      <c r="E128" s="386"/>
      <c r="F128" s="1073">
        <f>SUM('Revenues 9-14'!C201,'Revenues 9-14'!G201)</f>
        <v>2909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49982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6463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7608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1291</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3362</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300637</v>
      </c>
    </row>
    <row r="176" spans="1:7" ht="12" customHeight="1" x14ac:dyDescent="0.2">
      <c r="A176" s="588"/>
      <c r="B176" s="589"/>
      <c r="C176" s="590"/>
      <c r="D176" s="1002" t="s">
        <v>1930</v>
      </c>
      <c r="E176" s="1056"/>
      <c r="F176" s="1118">
        <f>'PCTC-OEPP 28-29'!F76-F175</f>
        <v>1903988</v>
      </c>
    </row>
    <row r="177" spans="1:7" ht="12" customHeight="1" x14ac:dyDescent="0.2">
      <c r="A177" s="588"/>
      <c r="B177" s="589"/>
      <c r="C177" s="590"/>
      <c r="D177" s="1002" t="s">
        <v>798</v>
      </c>
      <c r="E177" s="1056"/>
      <c r="F177" s="1118">
        <f>'Cap Outlay Deprec 27'!I18</f>
        <v>143816</v>
      </c>
    </row>
    <row r="178" spans="1:7" ht="12" customHeight="1" x14ac:dyDescent="0.2">
      <c r="A178" s="588"/>
      <c r="B178" s="589"/>
      <c r="C178" s="590"/>
      <c r="D178" s="1002" t="s">
        <v>1932</v>
      </c>
      <c r="E178" s="1056"/>
      <c r="F178" s="1118">
        <f>F176+F177</f>
        <v>2047804</v>
      </c>
    </row>
    <row r="179" spans="1:7" ht="12" customHeight="1" x14ac:dyDescent="0.2">
      <c r="A179" s="588"/>
      <c r="B179" s="591"/>
      <c r="C179" s="590"/>
      <c r="D179" s="1002" t="s">
        <v>1985</v>
      </c>
      <c r="E179" s="1056"/>
      <c r="F179" s="1119">
        <f>'PCTC-OEPP 28-29'!F77</f>
        <v>207.25</v>
      </c>
      <c r="G179" s="69"/>
    </row>
    <row r="180" spans="1:7" ht="12" customHeight="1" thickBot="1" x14ac:dyDescent="0.25">
      <c r="A180" s="588"/>
      <c r="B180" s="591"/>
      <c r="C180" s="590"/>
      <c r="D180" s="1002" t="s">
        <v>2083</v>
      </c>
      <c r="E180" s="1056" t="s">
        <v>2084</v>
      </c>
      <c r="F180" s="1120">
        <f>F178/F179</f>
        <v>9880.8395657418569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3" colorId="8" zoomScale="110" zoomScaleNormal="110" workbookViewId="0">
      <selection activeCell="H43" sqref="H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2073</v>
      </c>
      <c r="B11" s="2347"/>
      <c r="C11" s="2347"/>
      <c r="D11" s="2286"/>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1261213</v>
      </c>
      <c r="F19" s="771"/>
      <c r="G19" s="773">
        <f>'Expenditures 15-22'!K33-SUM('Expenditures 15-22'!G33,'Expenditures 15-22'!I33)+'Expenditures 15-22'!D223</f>
        <v>1261213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295</v>
      </c>
      <c r="F21" s="771"/>
      <c r="G21" s="773">
        <f>'Expenditures 15-22'!K42-SUM('Expenditures 15-22'!G42,'Expenditures 15-22'!I42)+'Expenditures 15-22'!K120-SUM('Expenditures 15-22'!G120,'Expenditures 15-22'!I120)+'Expenditures 15-22'!K174-SUM('Expenditures 15-22'!G174,'Expenditures 15-22'!I174)+'Expenditures 15-22'!D232</f>
        <v>295</v>
      </c>
      <c r="H21" s="287"/>
      <c r="I21" s="216"/>
    </row>
    <row r="22" spans="1:9" s="2" customFormat="1" ht="12" customHeight="1" x14ac:dyDescent="0.2">
      <c r="A22" s="770" t="s">
        <v>663</v>
      </c>
      <c r="B22" s="766"/>
      <c r="C22" s="765">
        <v>2200</v>
      </c>
      <c r="D22" s="771"/>
      <c r="E22" s="772">
        <f>'Expenditures 15-22'!K47-SUM('Expenditures 15-22'!G47,'Expenditures 15-22'!I47)+'Expenditures 15-22'!D237</f>
        <v>2397</v>
      </c>
      <c r="F22" s="771"/>
      <c r="G22" s="773">
        <f>'Expenditures 15-22'!K47-SUM('Expenditures 15-22'!G47,'Expenditures 15-22'!I47)+'Expenditures 15-22'!D237</f>
        <v>2397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241718</v>
      </c>
      <c r="F23" s="771"/>
      <c r="G23" s="772">
        <f>'Expenditures 15-22'!K53-SUM('Expenditures 15-22'!G53,'Expenditures 15-22'!I53)+'Expenditures 15-22'!D251+'Expenditures 15-22'!K323-SUM('Expenditures 15-22'!G323,'Expenditures 15-22'!I323)</f>
        <v>241718</v>
      </c>
      <c r="H23" s="287"/>
      <c r="I23" s="216"/>
    </row>
    <row r="24" spans="1:9" s="2" customFormat="1" ht="12" customHeight="1" x14ac:dyDescent="0.2">
      <c r="A24" s="770" t="s">
        <v>665</v>
      </c>
      <c r="B24" s="766"/>
      <c r="C24" s="765">
        <v>2400</v>
      </c>
      <c r="D24" s="771"/>
      <c r="E24" s="772">
        <f>'Expenditures 15-22'!K57-SUM('Expenditures 15-22'!G57,'Expenditures 15-22'!I57)+'Expenditures 15-22'!D255</f>
        <v>284080</v>
      </c>
      <c r="F24" s="771"/>
      <c r="G24" s="773">
        <f>'Expenditures 15-22'!K57-SUM('Expenditures 15-22'!G57,'Expenditures 15-22'!I57)+'Expenditures 15-22'!D255</f>
        <v>284080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68506</v>
      </c>
      <c r="E27" s="772">
        <f>E8</f>
        <v>0</v>
      </c>
      <c r="F27" s="772">
        <f>'Expenditures 15-22'!K60-SUM('Expenditures 15-22'!G60,'Expenditures 15-22'!I60)+'Expenditures 15-22'!D258-E8</f>
        <v>68506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194878</v>
      </c>
      <c r="F28" s="775">
        <f>'Expenditures 15-22'!K61-SUM('Expenditures 15-22'!G61,'Expenditures 15-22'!I61)+'Expenditures 15-22'!K124-SUM('Expenditures 15-22'!G124,'Expenditures 15-22'!I124)+'Expenditures 15-22'!D260-E9</f>
        <v>194878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176223</v>
      </c>
      <c r="F29" s="771"/>
      <c r="G29" s="773">
        <f>'Expenditures 15-22'!K62-SUM('Expenditures 15-22'!G62,'Expenditures 15-22'!I62)+'Expenditures 15-22'!K125-SUM('Expenditures 15-22'!G125,'Expenditures 15-22'!I125)+'Expenditures 15-22'!K176-SUM('Expenditures 15-22'!G176,'Expenditures 15-22'!I176)+'Expenditures 15-22'!D261</f>
        <v>176223</v>
      </c>
      <c r="H29" s="395"/>
    </row>
    <row r="30" spans="1:9" ht="12" customHeight="1" x14ac:dyDescent="0.2">
      <c r="A30" s="770" t="s">
        <v>107</v>
      </c>
      <c r="B30" s="768"/>
      <c r="C30" s="765">
        <v>2560</v>
      </c>
      <c r="D30" s="771"/>
      <c r="E30" s="772">
        <f>'Expenditures 15-22'!K63-SUM('Expenditures 15-22'!G63,'Expenditures 15-22'!I63)+'Expenditures 15-22'!D262-E10</f>
        <v>20678</v>
      </c>
      <c r="F30" s="771"/>
      <c r="G30" s="772">
        <f>'Expenditures 15-22'!K63-SUM('Expenditures 15-22'!G63,'Expenditures 15-22'!I63)+'Expenditures 15-22'!D262-E10</f>
        <v>20678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403</v>
      </c>
      <c r="E36" s="772">
        <f>E13</f>
        <v>0</v>
      </c>
      <c r="F36" s="772">
        <f>'Expenditures 15-22'!K70-SUM('Expenditures 15-22'!G70,'Expenditures 15-22'!I70)+'Expenditures 15-22'!D269-E13</f>
        <v>403</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68909</v>
      </c>
      <c r="E40" s="775">
        <f>SUM(E19:E39)</f>
        <v>2181482</v>
      </c>
      <c r="F40" s="775">
        <f>SUM(F19:F39)</f>
        <v>263787</v>
      </c>
      <c r="G40" s="775">
        <f>SUM(G19:G39)</f>
        <v>1986604</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68909</v>
      </c>
      <c r="F42" s="780" t="s">
        <v>564</v>
      </c>
      <c r="G42" s="776">
        <f>F40</f>
        <v>263787</v>
      </c>
    </row>
    <row r="43" spans="1:7" ht="12" customHeight="1" x14ac:dyDescent="0.2">
      <c r="A43" s="287"/>
      <c r="B43" s="216"/>
      <c r="C43" s="288"/>
      <c r="D43" s="780" t="s">
        <v>563</v>
      </c>
      <c r="E43" s="776">
        <f>E40</f>
        <v>2181482</v>
      </c>
      <c r="F43" s="780" t="s">
        <v>563</v>
      </c>
      <c r="G43" s="776">
        <f>G40</f>
        <v>1986604</v>
      </c>
    </row>
    <row r="44" spans="1:7" ht="12" customHeight="1" x14ac:dyDescent="0.2">
      <c r="A44" s="287"/>
      <c r="B44" s="216"/>
      <c r="C44" s="216"/>
      <c r="D44" s="790" t="s">
        <v>1187</v>
      </c>
      <c r="E44" s="791">
        <f>(E42/E43)</f>
        <v>3.1588158875480062E-2</v>
      </c>
      <c r="F44" s="790" t="s">
        <v>1187</v>
      </c>
      <c r="G44" s="791">
        <f>(G42/G43)</f>
        <v>0.13278287972842095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Waltham CCSD 185</v>
      </c>
      <c r="C6" s="2353"/>
      <c r="D6" s="2353"/>
      <c r="E6" s="1996"/>
    </row>
    <row r="7" spans="1:7" ht="11.25" customHeight="1" x14ac:dyDescent="0.25">
      <c r="A7" s="1995"/>
      <c r="B7" s="2354">
        <f>COVER!A13</f>
        <v>35050185004</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2105</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1" colorId="8" zoomScale="110" zoomScaleNormal="110" workbookViewId="0">
      <selection activeCell="I17" sqref="I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Waltham CCSD 185</v>
      </c>
      <c r="J6" s="2374"/>
    </row>
    <row r="7" spans="1:10" x14ac:dyDescent="0.2">
      <c r="A7" s="2375" t="s">
        <v>1037</v>
      </c>
      <c r="B7" s="2376"/>
      <c r="C7" s="2376"/>
      <c r="D7" s="2376"/>
      <c r="E7" s="2377"/>
      <c r="F7" s="1664"/>
      <c r="G7" s="1653"/>
      <c r="H7" s="1663" t="s">
        <v>438</v>
      </c>
      <c r="I7" s="2378">
        <f>COVER!A13</f>
        <v>35050185004</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86987</v>
      </c>
      <c r="F12" s="1692"/>
      <c r="G12" s="1691">
        <f t="shared" ref="G12:G18" si="0">SUM(E12:F12)</f>
        <v>86987</v>
      </c>
      <c r="H12" s="1693">
        <v>91333</v>
      </c>
      <c r="I12" s="1692"/>
      <c r="J12" s="1691">
        <f t="shared" ref="J12:J18" si="1">SUM(H12:I12)</f>
        <v>91333</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86987</v>
      </c>
      <c r="F19" s="1699">
        <f t="shared" si="2"/>
        <v>0</v>
      </c>
      <c r="G19" s="1699">
        <f t="shared" si="2"/>
        <v>86987</v>
      </c>
      <c r="H19" s="1699">
        <f t="shared" si="2"/>
        <v>91333</v>
      </c>
      <c r="I19" s="1699">
        <f t="shared" si="2"/>
        <v>0</v>
      </c>
      <c r="J19" s="1699">
        <f t="shared" si="2"/>
        <v>91333</v>
      </c>
    </row>
    <row r="20" spans="1:10" ht="25.5" customHeight="1" thickTop="1" x14ac:dyDescent="0.2">
      <c r="A20" s="1687">
        <v>9</v>
      </c>
      <c r="B20" s="2385" t="s">
        <v>1960</v>
      </c>
      <c r="C20" s="2383"/>
      <c r="D20" s="2384"/>
      <c r="E20" s="1700"/>
      <c r="F20" s="1700"/>
      <c r="G20" s="1700"/>
      <c r="H20" s="1700"/>
      <c r="I20" s="1700"/>
      <c r="J20" s="1701">
        <f>IF(AND(G19&gt;0,J19&gt;0),(((J19-G19)/G19)),"Enter Budget Data")</f>
        <v>4.9961488498281352E-2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2108</v>
      </c>
    </row>
    <row r="6" spans="1:2" x14ac:dyDescent="0.2">
      <c r="A6" s="388">
        <v>2</v>
      </c>
      <c r="B6" s="13" t="s">
        <v>2109</v>
      </c>
    </row>
    <row r="7" spans="1:2" x14ac:dyDescent="0.2">
      <c r="A7" s="388">
        <v>3</v>
      </c>
      <c r="B7" s="13" t="s">
        <v>2110</v>
      </c>
    </row>
    <row r="8" spans="1:2" x14ac:dyDescent="0.2">
      <c r="A8" s="388"/>
      <c r="B8" s="13" t="s">
        <v>2113</v>
      </c>
    </row>
    <row r="9" spans="1:2" x14ac:dyDescent="0.2">
      <c r="A9" s="389"/>
      <c r="B9" s="13" t="s">
        <v>2111</v>
      </c>
    </row>
    <row r="10" spans="1:2" x14ac:dyDescent="0.2">
      <c r="A10" s="389"/>
      <c r="B10" s="13" t="s">
        <v>2112</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Waltham CCSD 185</v>
      </c>
    </row>
    <row r="65" spans="2:2" x14ac:dyDescent="0.2">
      <c r="B65" s="397">
        <f>COVER!A13</f>
        <v>35050185004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1872320</v>
      </c>
      <c r="C6" s="1634">
        <f>'Acct Summary 7-8'!D8</f>
        <v>157388</v>
      </c>
      <c r="D6" s="1634">
        <f>'Acct Summary 7-8'!F8</f>
        <v>154153</v>
      </c>
      <c r="E6" s="1634">
        <f>'Acct Summary 7-8'!I8</f>
        <v>30606</v>
      </c>
      <c r="F6" s="1634">
        <f>SUM(B6:E6)</f>
        <v>2214467</v>
      </c>
    </row>
    <row r="7" spans="1:8" s="1635" customFormat="1" ht="14.25" customHeight="1" thickBot="1" x14ac:dyDescent="0.25">
      <c r="A7" s="1633" t="s">
        <v>1696</v>
      </c>
      <c r="B7" s="1636">
        <f>'Acct Summary 7-8'!C17</f>
        <v>1853821</v>
      </c>
      <c r="C7" s="1636">
        <f>'Acct Summary 7-8'!D17</f>
        <v>192356</v>
      </c>
      <c r="D7" s="1636">
        <f>'Acct Summary 7-8'!F17</f>
        <v>176223</v>
      </c>
      <c r="E7" s="1899"/>
      <c r="F7" s="1634">
        <f>SUM(B7:E7)</f>
        <v>2222400</v>
      </c>
    </row>
    <row r="8" spans="1:8" s="1635" customFormat="1" ht="14.25" thickTop="1" thickBot="1" x14ac:dyDescent="0.25">
      <c r="A8" s="1637" t="s">
        <v>1697</v>
      </c>
      <c r="B8" s="1638">
        <f>(B6-B7)</f>
        <v>18499</v>
      </c>
      <c r="C8" s="1638">
        <f>(C6-C7)</f>
        <v>-34968</v>
      </c>
      <c r="D8" s="1638">
        <f>(D6-D7)</f>
        <v>-22070</v>
      </c>
      <c r="E8" s="1636">
        <f>(E6-E7)</f>
        <v>30606</v>
      </c>
      <c r="F8" s="1639">
        <f>SUM(F6-F7)</f>
        <v>-7933</v>
      </c>
    </row>
    <row r="9" spans="1:8" s="1635" customFormat="1" ht="14.25" thickTop="1" thickBot="1" x14ac:dyDescent="0.25">
      <c r="A9" s="1640" t="s">
        <v>1963</v>
      </c>
      <c r="B9" s="1641">
        <f>'Acct Summary 7-8'!C81</f>
        <v>1688420</v>
      </c>
      <c r="C9" s="1641">
        <f>'Acct Summary 7-8'!D81</f>
        <v>580798</v>
      </c>
      <c r="D9" s="1641">
        <f>'Acct Summary 7-8'!F81</f>
        <v>150968</v>
      </c>
      <c r="E9" s="1641">
        <f>'Acct Summary 7-8'!I81</f>
        <v>500748</v>
      </c>
      <c r="F9" s="1720">
        <f>SUM(B9:E9)</f>
        <v>2920934</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election activeCell="C71" sqref="C7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6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1940</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Waltham CCSD 185</v>
      </c>
      <c r="B7" s="2425"/>
      <c r="C7" s="2425"/>
      <c r="D7" s="2426"/>
      <c r="E7" s="2427">
        <f>COVER!A13</f>
        <v>35050185004</v>
      </c>
      <c r="F7" s="2428"/>
      <c r="G7" s="2429" t="str">
        <f>COVER!T23</f>
        <v>066-004501</v>
      </c>
      <c r="H7" s="2430"/>
      <c r="I7" s="2430"/>
      <c r="J7" s="2430"/>
      <c r="K7" s="2430"/>
      <c r="L7" s="243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Hopkins &amp; Associates, CPAs</v>
      </c>
      <c r="H9" s="2436"/>
      <c r="I9" s="2436"/>
      <c r="J9" s="2436"/>
      <c r="K9" s="2436"/>
      <c r="L9" s="2437"/>
    </row>
    <row r="10" spans="1:29" ht="13.5" customHeight="1" x14ac:dyDescent="0.2">
      <c r="A10" s="2438"/>
      <c r="B10" s="2439"/>
      <c r="C10" s="2439"/>
      <c r="D10" s="2439"/>
      <c r="E10" s="2439"/>
      <c r="F10" s="2440"/>
      <c r="G10" s="2435" t="str">
        <f>COVER!T17</f>
        <v>314 S. McCoy St.</v>
      </c>
      <c r="H10" s="2441"/>
      <c r="I10" s="2441"/>
      <c r="J10" s="2441"/>
      <c r="K10" s="2441"/>
      <c r="L10" s="2442"/>
    </row>
    <row r="11" spans="1:29" ht="13.5" customHeight="1" x14ac:dyDescent="0.2">
      <c r="A11" s="2042" t="s">
        <v>2045</v>
      </c>
      <c r="B11" s="2043"/>
      <c r="C11" s="2022"/>
      <c r="D11" s="2046"/>
      <c r="E11" s="2022"/>
      <c r="F11" s="2023"/>
      <c r="G11" s="2435" t="str">
        <f>COVER!T19</f>
        <v>Granville</v>
      </c>
      <c r="H11" s="2441"/>
      <c r="I11" s="2441"/>
      <c r="J11" s="1984" t="str">
        <f>COVER!X19</f>
        <v>IL</v>
      </c>
      <c r="K11" s="1984">
        <f>COVER!Z19</f>
        <v>61326</v>
      </c>
      <c r="L11" s="2026"/>
    </row>
    <row r="12" spans="1:29" ht="13.5" customHeight="1" x14ac:dyDescent="0.2">
      <c r="A12" s="2443" t="s">
        <v>2044</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2047</v>
      </c>
      <c r="H13" s="2028"/>
      <c r="I13" s="2446" t="str">
        <f>COVER!T25</f>
        <v>joelhoopkins@msn.com</v>
      </c>
      <c r="J13" s="2447"/>
      <c r="K13" s="2447"/>
      <c r="L13" s="2448"/>
    </row>
    <row r="14" spans="1:29" ht="13.5" customHeight="1" x14ac:dyDescent="0.2">
      <c r="A14" s="2435" t="str">
        <f>COVER!A19</f>
        <v>946 N. 33rd Rd.</v>
      </c>
      <c r="B14" s="2433"/>
      <c r="C14" s="2433"/>
      <c r="D14" s="2433"/>
      <c r="E14" s="2033">
        <v>0</v>
      </c>
      <c r="F14" s="1307"/>
      <c r="G14" s="2029" t="s">
        <v>1413</v>
      </c>
      <c r="H14" s="1290"/>
      <c r="I14" s="1290"/>
      <c r="J14" s="1290"/>
      <c r="K14" s="1290"/>
      <c r="L14" s="2025"/>
    </row>
    <row r="15" spans="1:29" ht="13.5" customHeight="1" x14ac:dyDescent="0.2">
      <c r="A15" s="2435" t="str">
        <f>COVER!A21</f>
        <v>Utica</v>
      </c>
      <c r="B15" s="2441"/>
      <c r="C15" s="2441"/>
      <c r="D15" s="1289"/>
      <c r="E15" s="1989"/>
      <c r="F15" s="1306"/>
      <c r="G15" s="1983" t="str">
        <f>COVER!T15</f>
        <v>Joel Hopkins, CPA</v>
      </c>
      <c r="H15" s="1290"/>
      <c r="I15" s="1290"/>
      <c r="J15" s="1290"/>
      <c r="K15" s="1290"/>
      <c r="L15" s="2025"/>
    </row>
    <row r="16" spans="1:29" ht="12.2" customHeight="1" x14ac:dyDescent="0.2">
      <c r="A16" s="2032" t="s">
        <v>2046</v>
      </c>
      <c r="B16" s="1560"/>
      <c r="C16" s="2034">
        <f>COVER!A25</f>
        <v>61373</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815-339-6630</v>
      </c>
      <c r="H18" s="2425"/>
      <c r="I18" s="2425"/>
      <c r="J18" s="2425"/>
      <c r="K18" s="2424" t="str">
        <f>COVER!X21</f>
        <v>815-339-6643</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Waltham CCSD 185</v>
      </c>
      <c r="B1" s="2423"/>
      <c r="C1" s="2423"/>
      <c r="D1" s="2423"/>
    </row>
    <row r="2" spans="1:11" s="1982" customFormat="1" ht="12.75" x14ac:dyDescent="0.2">
      <c r="A2" s="2457">
        <f>'Single Audit Cover'!E7</f>
        <v>35050185004</v>
      </c>
      <c r="B2" s="2458"/>
      <c r="C2" s="2458"/>
      <c r="D2" s="2458"/>
    </row>
    <row r="3" spans="1:11" s="1982" customFormat="1" ht="12.75" x14ac:dyDescent="0.2">
      <c r="A3" s="2456" t="s">
        <v>2024</v>
      </c>
      <c r="B3" s="2423"/>
      <c r="C3" s="2423"/>
      <c r="D3" s="242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Waltham CCSD 185</v>
      </c>
      <c r="B1" s="2461"/>
      <c r="C1" s="2461"/>
      <c r="D1" s="2461"/>
      <c r="E1" s="2461"/>
    </row>
    <row r="2" spans="1:5" x14ac:dyDescent="0.2">
      <c r="A2" s="2462">
        <f>'Single Audit Cover'!E7</f>
        <v>35050185004</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92353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-3362</v>
      </c>
    </row>
    <row r="19" spans="1:4" ht="13.5" thickBot="1" x14ac:dyDescent="0.25">
      <c r="A19" s="1359" t="s">
        <v>1498</v>
      </c>
      <c r="D19" s="1358">
        <f>SUM(D10:D17)</f>
        <v>88991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88991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88991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Waltham CCSD 185</v>
      </c>
      <c r="C1" s="2466"/>
      <c r="D1" s="2466"/>
      <c r="E1" s="2466"/>
      <c r="F1" s="2466"/>
      <c r="G1" s="2466"/>
      <c r="H1" s="2466"/>
      <c r="I1" s="2466"/>
      <c r="J1" s="2466"/>
      <c r="K1" s="2466"/>
    </row>
    <row r="2" spans="2:12" ht="15" x14ac:dyDescent="0.2">
      <c r="B2" s="2467">
        <f>'Single Audit Cover'!E7</f>
        <v>35050185004</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Waltham CCSD 185</v>
      </c>
      <c r="B1" s="2473"/>
      <c r="C1" s="2473"/>
      <c r="D1" s="2473"/>
      <c r="E1" s="1437"/>
    </row>
    <row r="2" spans="1:5" ht="13.5" customHeight="1" x14ac:dyDescent="0.2">
      <c r="A2" s="2474">
        <f>'Single Audit Cover'!E7</f>
        <v>35050185004</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Waltham CCSD 185</v>
      </c>
      <c r="C1" s="2484"/>
      <c r="D1" s="2484"/>
      <c r="E1" s="2484"/>
      <c r="F1" s="2484"/>
      <c r="G1" s="2484"/>
      <c r="H1" s="2484"/>
      <c r="I1" s="2484"/>
      <c r="J1" s="1476"/>
    </row>
    <row r="2" spans="2:10" s="1367" customFormat="1" ht="12.75" customHeight="1" x14ac:dyDescent="0.2">
      <c r="B2" s="2485">
        <f>'Single Audit Cover'!E7</f>
        <v>35050185004</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Waltham CCSD 185</v>
      </c>
      <c r="C1" s="2483"/>
      <c r="D1" s="2483"/>
      <c r="E1" s="2483"/>
      <c r="F1" s="2483"/>
      <c r="G1" s="2483"/>
      <c r="H1" s="2483"/>
      <c r="I1" s="2483"/>
      <c r="J1" s="2483"/>
      <c r="K1" s="2483"/>
      <c r="L1" s="1524"/>
      <c r="M1" s="1524"/>
    </row>
    <row r="2" spans="1:13" ht="12" customHeight="1" x14ac:dyDescent="0.2">
      <c r="B2" s="2485">
        <f>'Single Audit Cover'!E7</f>
        <v>35050185004</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Waltham CCSD 185</v>
      </c>
      <c r="C1" s="2499"/>
      <c r="D1" s="2499"/>
      <c r="E1" s="2499"/>
      <c r="F1" s="2499"/>
      <c r="G1" s="2499"/>
      <c r="H1" s="2499"/>
      <c r="I1" s="2499"/>
      <c r="J1" s="2499"/>
      <c r="K1" s="2499"/>
      <c r="L1" s="1545"/>
    </row>
    <row r="2" spans="1:12" ht="12.75" customHeight="1" x14ac:dyDescent="0.2">
      <c r="B2" s="2500">
        <f>'Single Audit Cover'!E7</f>
        <v>35050185004</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Waltham CCSD 185</v>
      </c>
      <c r="C1" s="2483"/>
      <c r="D1" s="2483"/>
      <c r="E1" s="1557"/>
    </row>
    <row r="2" spans="2:5" s="1387" customFormat="1" ht="12.75" customHeight="1" x14ac:dyDescent="0.2">
      <c r="B2" s="2485">
        <f>'Single Audit Cover'!E7</f>
        <v>35050185004</v>
      </c>
      <c r="C2" s="2485"/>
      <c r="D2" s="2485"/>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Waltham CCSD 185</v>
      </c>
      <c r="C1" s="2483"/>
      <c r="D1" s="2483"/>
      <c r="E1" s="2483"/>
      <c r="F1" s="1545"/>
      <c r="G1" s="1545"/>
      <c r="H1" s="1545"/>
      <c r="I1" s="1545"/>
      <c r="J1" s="1545"/>
      <c r="K1" s="1545"/>
      <c r="L1" s="1545"/>
    </row>
    <row r="2" spans="2:12" ht="13.5" customHeight="1" x14ac:dyDescent="0.2">
      <c r="B2" s="2485">
        <f>'Single Audit Cover'!E7</f>
        <v>35050185004</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35050185004</v>
      </c>
    </row>
    <row r="3" spans="1:2" x14ac:dyDescent="0.2">
      <c r="A3" t="s">
        <v>1132</v>
      </c>
      <c r="B3" s="1232" t="str">
        <f>COVER!A15</f>
        <v>LaSalle</v>
      </c>
    </row>
    <row r="4" spans="1:2" x14ac:dyDescent="0.2">
      <c r="A4" t="s">
        <v>1188</v>
      </c>
      <c r="B4" s="1232" t="str">
        <f>COVER!A17</f>
        <v>Waltham CCSD 185</v>
      </c>
    </row>
    <row r="5" spans="1:2" x14ac:dyDescent="0.2">
      <c r="A5" t="s">
        <v>819</v>
      </c>
      <c r="B5" s="1232" t="str">
        <f>COVER!A38</f>
        <v>Kristine Eager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 CPA</v>
      </c>
    </row>
    <row r="18" spans="1:2" x14ac:dyDescent="0.2">
      <c r="A18" t="s">
        <v>1370</v>
      </c>
      <c r="B18" s="1232" t="str">
        <f>COVER!T17</f>
        <v>314 S. McCoy St.</v>
      </c>
    </row>
    <row r="19" spans="1:2" x14ac:dyDescent="0.2">
      <c r="A19" t="s">
        <v>1054</v>
      </c>
      <c r="B19" s="1232" t="str">
        <f>COVER!T25</f>
        <v>joelhoopkins@msn.com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1688420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1688420</v>
      </c>
      <c r="D92" s="14" t="str">
        <f t="shared" si="0"/>
        <v>Error?</v>
      </c>
    </row>
    <row r="93" spans="1:4" x14ac:dyDescent="0.2">
      <c r="A93" s="55">
        <v>32</v>
      </c>
      <c r="B93" s="1232">
        <f>'Assets-Liab 5-6'!C41</f>
        <v>1688420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580798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580798</v>
      </c>
      <c r="D123" s="14" t="str">
        <f t="shared" si="0"/>
        <v>Error?</v>
      </c>
    </row>
    <row r="124" spans="1:4" x14ac:dyDescent="0.2">
      <c r="A124" s="55">
        <v>63</v>
      </c>
      <c r="B124" s="1232">
        <f>'Assets-Liab 5-6'!D41</f>
        <v>580798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150968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150968</v>
      </c>
      <c r="D170" s="14" t="str">
        <f t="shared" si="1"/>
        <v>Error?</v>
      </c>
    </row>
    <row r="171" spans="1:4" x14ac:dyDescent="0.2">
      <c r="A171" s="55">
        <v>110</v>
      </c>
      <c r="B171" s="1232">
        <f>'Assets-Liab 5-6'!F41</f>
        <v>150968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118735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82431</v>
      </c>
      <c r="D189" s="14" t="str">
        <f t="shared" si="1"/>
        <v>Error?</v>
      </c>
    </row>
    <row r="190" spans="1:4" x14ac:dyDescent="0.2">
      <c r="A190" s="55">
        <v>129</v>
      </c>
      <c r="B190" s="1232">
        <f>'Assets-Liab 5-6'!G41</f>
        <v>118735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126949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126949</v>
      </c>
      <c r="D212" s="14" t="str">
        <f t="shared" si="2"/>
        <v>Error?</v>
      </c>
    </row>
    <row r="213" spans="1:4" x14ac:dyDescent="0.2">
      <c r="A213" s="91">
        <v>152</v>
      </c>
      <c r="B213" s="1232">
        <f>'Assets-Liab 5-6'!H41</f>
        <v>126949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41590</v>
      </c>
      <c r="D273" s="14" t="str">
        <f t="shared" si="3"/>
        <v>Error?</v>
      </c>
    </row>
    <row r="274" spans="1:4" x14ac:dyDescent="0.2">
      <c r="A274" s="55">
        <v>213</v>
      </c>
      <c r="B274" s="1232">
        <f>'Assets-Liab 5-6'!M17</f>
        <v>3033490</v>
      </c>
      <c r="D274" s="14" t="str">
        <f t="shared" si="3"/>
        <v>Error?</v>
      </c>
    </row>
    <row r="275" spans="1:4" x14ac:dyDescent="0.2">
      <c r="A275" s="55">
        <v>214</v>
      </c>
      <c r="B275" s="1232">
        <f>'Assets-Liab 5-6'!M18</f>
        <v>98440</v>
      </c>
      <c r="D275" s="14" t="str">
        <f t="shared" si="3"/>
        <v>Error?</v>
      </c>
    </row>
    <row r="276" spans="1:4" x14ac:dyDescent="0.2">
      <c r="A276" s="55">
        <v>215</v>
      </c>
      <c r="B276" s="1232">
        <f>'Assets-Liab 5-6'!M19</f>
        <v>643927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3817447</v>
      </c>
      <c r="C279" s="14" t="s">
        <v>672</v>
      </c>
      <c r="D279" s="14" t="str">
        <f t="shared" si="3"/>
        <v>Error?</v>
      </c>
    </row>
    <row r="280" spans="1:4" x14ac:dyDescent="0.2">
      <c r="A280" s="55">
        <v>219</v>
      </c>
      <c r="B280" s="1232">
        <f>'Assets-Liab 5-6'!M40</f>
        <v>3817447</v>
      </c>
      <c r="D280" s="14" t="str">
        <f t="shared" si="3"/>
        <v>Error?</v>
      </c>
    </row>
    <row r="281" spans="1:4" x14ac:dyDescent="0.2">
      <c r="A281" s="55">
        <v>220</v>
      </c>
      <c r="B281" s="1232">
        <f>'Assets-Liab 5-6'!M41</f>
        <v>3817447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500000</v>
      </c>
      <c r="D283" s="14" t="str">
        <f t="shared" si="3"/>
        <v>Error?</v>
      </c>
    </row>
    <row r="284" spans="1:4" x14ac:dyDescent="0.2">
      <c r="A284" s="55">
        <v>223</v>
      </c>
      <c r="B284" s="1232">
        <f>'Assets-Liab 5-6'!N23</f>
        <v>500000</v>
      </c>
      <c r="C284" s="14" t="s">
        <v>672</v>
      </c>
      <c r="D284" s="14" t="str">
        <f t="shared" si="3"/>
        <v>Error?</v>
      </c>
    </row>
    <row r="285" spans="1:4" x14ac:dyDescent="0.2">
      <c r="A285" s="55">
        <v>224</v>
      </c>
      <c r="B285" s="1232">
        <f>'Assets-Liab 5-6'!N36</f>
        <v>500000</v>
      </c>
      <c r="D285" s="14" t="str">
        <f t="shared" si="3"/>
        <v>Error?</v>
      </c>
    </row>
    <row r="286" spans="1:4" x14ac:dyDescent="0.2">
      <c r="A286" s="83">
        <v>225</v>
      </c>
      <c r="D286" s="14" t="str">
        <f t="shared" si="3"/>
        <v>OK</v>
      </c>
    </row>
    <row r="287" spans="1:4" x14ac:dyDescent="0.2">
      <c r="A287" s="55">
        <v>226</v>
      </c>
      <c r="B287" s="1232">
        <f>'Assets-Liab 5-6'!N37</f>
        <v>500000</v>
      </c>
      <c r="C287" s="14" t="s">
        <v>672</v>
      </c>
      <c r="D287" s="14" t="str">
        <f t="shared" si="3"/>
        <v>Error?</v>
      </c>
    </row>
    <row r="288" spans="1:4" x14ac:dyDescent="0.2">
      <c r="A288" s="55">
        <v>227</v>
      </c>
      <c r="B288" s="1232">
        <f>'Assets-Liab 5-6'!N41</f>
        <v>500000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30000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500000</v>
      </c>
      <c r="D651" s="14" t="str">
        <f t="shared" si="9"/>
        <v>Error?</v>
      </c>
    </row>
    <row r="652" spans="1:4" x14ac:dyDescent="0.2">
      <c r="A652" s="55">
        <v>591</v>
      </c>
      <c r="B652" s="1232">
        <f>'Acct Summary 7-8'!I34</f>
        <v>10442</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732198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15429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825830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4064</v>
      </c>
      <c r="D732" s="14" t="str">
        <f t="shared" si="10"/>
        <v>Error?</v>
      </c>
    </row>
    <row r="733" spans="1:4" x14ac:dyDescent="0.2">
      <c r="A733" s="55">
        <v>672</v>
      </c>
      <c r="B733" s="1232">
        <f>'Expenditures 15-22'!C50</f>
        <v>53405</v>
      </c>
      <c r="D733" s="14" t="str">
        <f t="shared" si="10"/>
        <v>Error?</v>
      </c>
    </row>
    <row r="734" spans="1:4" x14ac:dyDescent="0.2">
      <c r="A734" s="55">
        <v>673</v>
      </c>
      <c r="B734" s="1232">
        <f>'Expenditures 15-22'!C53</f>
        <v>57469</v>
      </c>
      <c r="C734" s="14" t="s">
        <v>672</v>
      </c>
      <c r="D734" s="14" t="str">
        <f t="shared" si="10"/>
        <v>Error?</v>
      </c>
    </row>
    <row r="735" spans="1:4" x14ac:dyDescent="0.2">
      <c r="A735" s="55">
        <v>674</v>
      </c>
      <c r="B735" s="1232">
        <f>'Expenditures 15-22'!C55</f>
        <v>180426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180426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45065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8471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53536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291431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1117261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253871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849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264174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97</v>
      </c>
      <c r="D790" s="14" t="str">
        <f t="shared" si="11"/>
        <v>Error?</v>
      </c>
    </row>
    <row r="791" spans="1:4" x14ac:dyDescent="0.2">
      <c r="A791" s="55">
        <v>730</v>
      </c>
      <c r="B791" s="1232">
        <f>'Expenditures 15-22'!D50</f>
        <v>30688</v>
      </c>
      <c r="D791" s="14" t="str">
        <f t="shared" si="11"/>
        <v>Error?</v>
      </c>
    </row>
    <row r="792" spans="1:4" x14ac:dyDescent="0.2">
      <c r="A792" s="55">
        <v>731</v>
      </c>
      <c r="B792" s="1232">
        <f>'Expenditures 15-22'!D53</f>
        <v>30785</v>
      </c>
      <c r="C792" s="14" t="s">
        <v>672</v>
      </c>
      <c r="D792" s="14" t="str">
        <f t="shared" si="11"/>
        <v>Error?</v>
      </c>
    </row>
    <row r="793" spans="1:4" x14ac:dyDescent="0.2">
      <c r="A793" s="55">
        <v>732</v>
      </c>
      <c r="B793" s="1232">
        <f>'Expenditures 15-22'!D55</f>
        <v>77522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77522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12675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12675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120982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385156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32330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7477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56723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750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750</v>
      </c>
      <c r="C847" s="14" t="s">
        <v>672</v>
      </c>
      <c r="D847" s="14" t="str">
        <f t="shared" si="12"/>
        <v>Error?</v>
      </c>
    </row>
    <row r="848" spans="1:4" x14ac:dyDescent="0.2">
      <c r="A848" s="55">
        <v>787</v>
      </c>
      <c r="B848" s="1232">
        <f>'Expenditures 15-22'!E49</f>
        <v>38494</v>
      </c>
      <c r="D848" s="14" t="str">
        <f t="shared" si="12"/>
        <v>Error?</v>
      </c>
    </row>
    <row r="849" spans="1:4" x14ac:dyDescent="0.2">
      <c r="A849" s="55">
        <v>788</v>
      </c>
      <c r="B849" s="1232">
        <f>'Expenditures 15-22'!E50</f>
        <v>1785</v>
      </c>
      <c r="D849" s="14" t="str">
        <f t="shared" si="12"/>
        <v>Error?</v>
      </c>
    </row>
    <row r="850" spans="1:4" x14ac:dyDescent="0.2">
      <c r="A850" s="55">
        <v>789</v>
      </c>
      <c r="B850" s="1232">
        <f>'Expenditures 15-22'!E53</f>
        <v>40279</v>
      </c>
      <c r="C850" s="14" t="s">
        <v>672</v>
      </c>
      <c r="D850" s="14" t="str">
        <f t="shared" si="12"/>
        <v>Error?</v>
      </c>
    </row>
    <row r="851" spans="1:4" x14ac:dyDescent="0.2">
      <c r="A851" s="55">
        <v>790</v>
      </c>
      <c r="B851" s="1232">
        <f>'Expenditures 15-22'!E55</f>
        <v>5436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5436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841</v>
      </c>
      <c r="D855" s="14" t="str">
        <f t="shared" si="12"/>
        <v>Error?</v>
      </c>
    </row>
    <row r="856" spans="1:4" x14ac:dyDescent="0.2">
      <c r="A856" s="55">
        <v>795</v>
      </c>
      <c r="B856" s="1232">
        <f>'Expenditures 15-22'!E61</f>
        <v>2643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403</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403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50352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179696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40585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4849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46093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1647</v>
      </c>
      <c r="C905" s="14" t="s">
        <v>672</v>
      </c>
      <c r="D905" s="14" t="str">
        <f t="shared" si="13"/>
        <v>Error?</v>
      </c>
    </row>
    <row r="906" spans="1:4" x14ac:dyDescent="0.2">
      <c r="A906" s="55">
        <v>845</v>
      </c>
      <c r="B906" s="1232">
        <f>'Expenditures 15-22'!F49</f>
        <v>855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855</v>
      </c>
      <c r="C908" s="14" t="s">
        <v>672</v>
      </c>
      <c r="D908" s="14" t="str">
        <f t="shared" si="13"/>
        <v>Error?</v>
      </c>
    </row>
    <row r="909" spans="1:4" x14ac:dyDescent="0.2">
      <c r="A909" s="55">
        <v>848</v>
      </c>
      <c r="B909" s="1232">
        <f>'Expenditures 15-22'!F55</f>
        <v>414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414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1435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10517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11952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15163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61256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9200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9200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9200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46020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1464</v>
      </c>
      <c r="D1022" s="14" t="str">
        <f t="shared" si="14"/>
        <v>Error?</v>
      </c>
    </row>
    <row r="1023" spans="1:4" x14ac:dyDescent="0.2">
      <c r="A1023" s="55">
        <v>962</v>
      </c>
      <c r="B1023" s="1232">
        <f>'Expenditures 15-22'!H50</f>
        <v>1109</v>
      </c>
      <c r="D1023" s="14" t="str">
        <f t="shared" ref="D1023:D1086" si="15">IF(ISBLANK(B1023),"OK",IF(A1023-B1023=0,"OK","Error?"))</f>
        <v>Error?</v>
      </c>
    </row>
    <row r="1024" spans="1:4" x14ac:dyDescent="0.2">
      <c r="A1024" s="55">
        <v>963</v>
      </c>
      <c r="B1024" s="1232">
        <f>'Expenditures 15-22'!H53</f>
        <v>2573</v>
      </c>
      <c r="C1024" s="14" t="s">
        <v>672</v>
      </c>
      <c r="D1024" s="14" t="str">
        <f t="shared" si="15"/>
        <v>Error?</v>
      </c>
    </row>
    <row r="1025" spans="1:4" x14ac:dyDescent="0.2">
      <c r="A1025" s="55">
        <v>964</v>
      </c>
      <c r="B1025" s="1232">
        <f>'Expenditures 15-22'!H55</f>
        <v>684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684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3257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51975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101252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1068263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28779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1248040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295</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2397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2397</v>
      </c>
      <c r="C1119" s="14" t="s">
        <v>672</v>
      </c>
      <c r="D1119" s="14" t="str">
        <f t="shared" si="16"/>
        <v>Error?</v>
      </c>
    </row>
    <row r="1120" spans="1:4" x14ac:dyDescent="0.2">
      <c r="A1120" s="55">
        <v>1059</v>
      </c>
      <c r="B1120" s="1232">
        <f>'Expenditures 15-22'!K49</f>
        <v>44974</v>
      </c>
      <c r="C1120" s="14" t="s">
        <v>672</v>
      </c>
      <c r="D1120" s="14" t="str">
        <f t="shared" si="16"/>
        <v>Error?</v>
      </c>
    </row>
    <row r="1121" spans="1:4" x14ac:dyDescent="0.2">
      <c r="A1121" s="55">
        <v>1060</v>
      </c>
      <c r="B1121" s="1232">
        <f>'Expenditures 15-22'!K50</f>
        <v>86987</v>
      </c>
      <c r="C1121" s="14" t="s">
        <v>672</v>
      </c>
      <c r="D1121" s="14" t="str">
        <f t="shared" si="16"/>
        <v>Error?</v>
      </c>
    </row>
    <row r="1122" spans="1:4" x14ac:dyDescent="0.2">
      <c r="A1122" s="55">
        <v>1061</v>
      </c>
      <c r="B1122" s="1232">
        <f>'Expenditures 15-22'!K53</f>
        <v>131961</v>
      </c>
      <c r="C1122" s="14" t="s">
        <v>672</v>
      </c>
      <c r="D1122" s="14" t="str">
        <f t="shared" si="16"/>
        <v>Error?</v>
      </c>
    </row>
    <row r="1123" spans="1:4" x14ac:dyDescent="0.2">
      <c r="A1123" s="55">
        <v>1062</v>
      </c>
      <c r="B1123" s="1232">
        <f>'Expenditures 15-22'!K55</f>
        <v>264482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264482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60016</v>
      </c>
      <c r="C1127" s="14" t="s">
        <v>672</v>
      </c>
      <c r="D1127" s="14" t="str">
        <f t="shared" si="16"/>
        <v>Error?</v>
      </c>
    </row>
    <row r="1128" spans="1:4" x14ac:dyDescent="0.2">
      <c r="A1128" s="55">
        <v>1067</v>
      </c>
      <c r="B1128" s="1232">
        <f>'Expenditures 15-22'!K61</f>
        <v>2643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18988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81647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403</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403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481185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124596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1853821</v>
      </c>
      <c r="C1152" s="14" t="s">
        <v>672</v>
      </c>
      <c r="D1152" s="14" t="str">
        <f t="shared" si="17"/>
        <v>Error?</v>
      </c>
    </row>
    <row r="1153" spans="1:4" x14ac:dyDescent="0.2">
      <c r="A1153" s="55">
        <v>1092</v>
      </c>
      <c r="B1153" s="1232">
        <f>'Expenditures 15-22'!K115</f>
        <v>18499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68981</v>
      </c>
      <c r="D1221" s="14" t="str">
        <f t="shared" si="18"/>
        <v>Error?</v>
      </c>
    </row>
    <row r="1222" spans="1:4" x14ac:dyDescent="0.2">
      <c r="A1222" s="83">
        <v>1161</v>
      </c>
      <c r="D1222" s="14" t="str">
        <f t="shared" si="18"/>
        <v>OK</v>
      </c>
    </row>
    <row r="1223" spans="1:4" x14ac:dyDescent="0.2">
      <c r="A1223" s="55">
        <v>1162</v>
      </c>
      <c r="B1223" s="1232">
        <f>'Expenditures 15-22'!C127</f>
        <v>68981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68981</v>
      </c>
      <c r="C1225" s="14" t="s">
        <v>672</v>
      </c>
      <c r="D1225" s="14" t="str">
        <f t="shared" si="18"/>
        <v>Error?</v>
      </c>
    </row>
    <row r="1226" spans="1:4" x14ac:dyDescent="0.2">
      <c r="A1226" s="55">
        <v>1165</v>
      </c>
      <c r="B1226" s="1232">
        <f>'Expenditures 15-22'!C150</f>
        <v>68981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24972</v>
      </c>
      <c r="D1229" s="14" t="str">
        <f t="shared" si="18"/>
        <v>Error?</v>
      </c>
    </row>
    <row r="1230" spans="1:4" x14ac:dyDescent="0.2">
      <c r="A1230" s="83">
        <v>1169</v>
      </c>
      <c r="D1230" s="14" t="str">
        <f t="shared" si="18"/>
        <v>OK</v>
      </c>
    </row>
    <row r="1231" spans="1:4" x14ac:dyDescent="0.2">
      <c r="A1231" s="55">
        <v>1170</v>
      </c>
      <c r="B1231" s="1232">
        <f>'Expenditures 15-22'!D127</f>
        <v>24972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24972</v>
      </c>
      <c r="C1233" s="14" t="s">
        <v>672</v>
      </c>
      <c r="D1233" s="14" t="str">
        <f t="shared" si="18"/>
        <v>Error?</v>
      </c>
    </row>
    <row r="1234" spans="1:4" x14ac:dyDescent="0.2">
      <c r="A1234" s="55">
        <v>1173</v>
      </c>
      <c r="B1234" s="1232">
        <f>'Expenditures 15-22'!D150</f>
        <v>24972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40806</v>
      </c>
      <c r="D1237" s="14" t="str">
        <f t="shared" si="18"/>
        <v>Error?</v>
      </c>
    </row>
    <row r="1238" spans="1:4" x14ac:dyDescent="0.2">
      <c r="A1238" s="83">
        <v>1177</v>
      </c>
      <c r="D1238" s="14" t="str">
        <f t="shared" si="18"/>
        <v>OK</v>
      </c>
    </row>
    <row r="1239" spans="1:4" x14ac:dyDescent="0.2">
      <c r="A1239" s="55">
        <v>1178</v>
      </c>
      <c r="B1239" s="1232">
        <f>'Expenditures 15-22'!E127</f>
        <v>40806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40806</v>
      </c>
      <c r="C1241" s="14" t="s">
        <v>672</v>
      </c>
      <c r="D1241" s="14" t="str">
        <f t="shared" si="18"/>
        <v>Error?</v>
      </c>
    </row>
    <row r="1242" spans="1:4" x14ac:dyDescent="0.2">
      <c r="A1242" s="55">
        <v>1181</v>
      </c>
      <c r="B1242" s="1232">
        <f>'Expenditures 15-22'!E150</f>
        <v>40806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42104</v>
      </c>
      <c r="D1245" s="14" t="str">
        <f t="shared" si="18"/>
        <v>Error?</v>
      </c>
    </row>
    <row r="1246" spans="1:4" x14ac:dyDescent="0.2">
      <c r="A1246" s="83">
        <v>1185</v>
      </c>
      <c r="D1246" s="14" t="str">
        <f t="shared" si="18"/>
        <v>OK</v>
      </c>
    </row>
    <row r="1247" spans="1:4" x14ac:dyDescent="0.2">
      <c r="A1247" s="55">
        <v>1186</v>
      </c>
      <c r="B1247" s="1232">
        <f>'Expenditures 15-22'!F127</f>
        <v>42104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42104</v>
      </c>
      <c r="C1249" s="14" t="s">
        <v>672</v>
      </c>
      <c r="D1249" s="14" t="str">
        <f t="shared" si="18"/>
        <v>Error?</v>
      </c>
    </row>
    <row r="1250" spans="1:4" x14ac:dyDescent="0.2">
      <c r="A1250" s="55">
        <v>1189</v>
      </c>
      <c r="B1250" s="1232">
        <f>'Expenditures 15-22'!F150</f>
        <v>42104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15493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15493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15493</v>
      </c>
      <c r="C1258" s="14" t="s">
        <v>672</v>
      </c>
      <c r="D1258" s="14" t="str">
        <f t="shared" si="18"/>
        <v>Error?</v>
      </c>
    </row>
    <row r="1259" spans="1:4" x14ac:dyDescent="0.2">
      <c r="A1259" s="55">
        <v>1198</v>
      </c>
      <c r="B1259" s="1232">
        <f>'Expenditures 15-22'!G150</f>
        <v>15493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192356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192356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192356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192356</v>
      </c>
      <c r="C1288" s="14" t="s">
        <v>672</v>
      </c>
      <c r="D1288" s="14" t="str">
        <f t="shared" si="19"/>
        <v>Error?</v>
      </c>
    </row>
    <row r="1289" spans="1:4" x14ac:dyDescent="0.2">
      <c r="A1289" s="55">
        <v>1228</v>
      </c>
      <c r="B1289" s="1232">
        <f>'Expenditures 15-22'!K151</f>
        <v>-34968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176223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176223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176223</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176223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176223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176223</v>
      </c>
      <c r="C1388" s="14" t="s">
        <v>672</v>
      </c>
      <c r="D1388" s="14" t="str">
        <f t="shared" si="20"/>
        <v>Error?</v>
      </c>
    </row>
    <row r="1389" spans="1:4" x14ac:dyDescent="0.2">
      <c r="A1389" s="55">
        <v>1328</v>
      </c>
      <c r="B1389" s="1232">
        <f>'Expenditures 15-22'!K205</f>
        <v>-22070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852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22373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537</v>
      </c>
      <c r="D1422" s="14" t="str">
        <f t="shared" si="21"/>
        <v>Error?</v>
      </c>
    </row>
    <row r="1423" spans="1:4" x14ac:dyDescent="0.2">
      <c r="A1423" s="55">
        <v>1362</v>
      </c>
      <c r="B1423" s="1232">
        <f>'Expenditures 15-22'!D240</f>
        <v>846</v>
      </c>
      <c r="D1423" s="14" t="str">
        <f t="shared" si="21"/>
        <v>Error?</v>
      </c>
    </row>
    <row r="1424" spans="1:4" x14ac:dyDescent="0.2">
      <c r="A1424" s="55">
        <v>1363</v>
      </c>
      <c r="B1424" s="1232">
        <f>'Expenditures 15-22'!D251</f>
        <v>1383</v>
      </c>
      <c r="C1424" s="14" t="s">
        <v>672</v>
      </c>
      <c r="D1424" s="14" t="str">
        <f t="shared" si="21"/>
        <v>Error?</v>
      </c>
    </row>
    <row r="1425" spans="1:4" x14ac:dyDescent="0.2">
      <c r="A1425" s="55">
        <v>1364</v>
      </c>
      <c r="B1425" s="1232">
        <f>'Expenditures 15-22'!D253</f>
        <v>19598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19598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8490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15372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1690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25552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46533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68906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852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22373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537</v>
      </c>
      <c r="C1486" s="14" t="s">
        <v>672</v>
      </c>
      <c r="D1486" s="14" t="str">
        <f t="shared" si="22"/>
        <v>Error?</v>
      </c>
    </row>
    <row r="1487" spans="1:4" x14ac:dyDescent="0.2">
      <c r="A1487" s="55">
        <v>1426</v>
      </c>
      <c r="B1487" s="1232">
        <f>'Expenditures 15-22'!K240</f>
        <v>846</v>
      </c>
      <c r="C1487" s="14" t="s">
        <v>672</v>
      </c>
      <c r="D1487" s="14" t="str">
        <f t="shared" si="22"/>
        <v>Error?</v>
      </c>
    </row>
    <row r="1488" spans="1:4" x14ac:dyDescent="0.2">
      <c r="A1488" s="55">
        <v>1427</v>
      </c>
      <c r="B1488" s="1232">
        <f>'Expenditures 15-22'!K251</f>
        <v>1383</v>
      </c>
      <c r="C1488" s="14" t="s">
        <v>672</v>
      </c>
      <c r="D1488" s="14" t="str">
        <f t="shared" si="22"/>
        <v>Error?</v>
      </c>
    </row>
    <row r="1489" spans="1:4" x14ac:dyDescent="0.2">
      <c r="A1489" s="55">
        <v>1428</v>
      </c>
      <c r="B1489" s="1232">
        <f>'Expenditures 15-22'!K253</f>
        <v>19598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19598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8490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15372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1690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25552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46533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68906</v>
      </c>
      <c r="C1517" s="14" t="s">
        <v>672</v>
      </c>
      <c r="D1517" s="14" t="str">
        <f t="shared" si="22"/>
        <v>Error?</v>
      </c>
    </row>
    <row r="1518" spans="1:4" x14ac:dyDescent="0.2">
      <c r="A1518" s="55">
        <v>1457</v>
      </c>
      <c r="B1518" s="1232">
        <f>'Expenditures 15-22'!K289</f>
        <v>10643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444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1639921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1688420</v>
      </c>
      <c r="C1630" s="14" t="s">
        <v>672</v>
      </c>
      <c r="D1630" s="14" t="str">
        <f t="shared" si="24"/>
        <v>Error?</v>
      </c>
    </row>
    <row r="1631" spans="1:4" x14ac:dyDescent="0.2">
      <c r="A1631" s="55">
        <v>1570</v>
      </c>
      <c r="B1631" s="1232">
        <f>'Acct Summary 7-8'!D79</f>
        <v>615766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580798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173038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150968</v>
      </c>
      <c r="C1672" s="14" t="s">
        <v>672</v>
      </c>
      <c r="D1672" s="14" t="str">
        <f t="shared" si="25"/>
        <v>Error?</v>
      </c>
    </row>
    <row r="1673" spans="1:4" x14ac:dyDescent="0.2">
      <c r="A1673" s="55">
        <v>1612</v>
      </c>
      <c r="B1673" s="1232">
        <f>'Acct Summary 7-8'!G79</f>
        <v>108092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118735</v>
      </c>
      <c r="C1686" s="14" t="s">
        <v>672</v>
      </c>
      <c r="D1686" s="14" t="str">
        <f t="shared" si="25"/>
        <v>Error?</v>
      </c>
    </row>
    <row r="1687" spans="1:4" x14ac:dyDescent="0.2">
      <c r="A1687" s="55">
        <v>1626</v>
      </c>
      <c r="B1687" s="1232">
        <f>'Acct Summary 7-8'!H79</f>
        <v>126505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126949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1188512</v>
      </c>
      <c r="C1744" s="14" t="s">
        <v>672</v>
      </c>
      <c r="D1744" s="14" t="str">
        <f t="shared" si="26"/>
        <v>Error?</v>
      </c>
    </row>
    <row r="1745" spans="1:5" x14ac:dyDescent="0.2">
      <c r="A1745" s="55">
        <v>1684</v>
      </c>
      <c r="B1745" s="1232">
        <f>'Tax Sched 24'!B5</f>
        <v>149311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71669</v>
      </c>
      <c r="C1747" s="14" t="s">
        <v>672</v>
      </c>
      <c r="D1747" s="14" t="str">
        <f t="shared" si="26"/>
        <v>Error?</v>
      </c>
    </row>
    <row r="1748" spans="1:5" x14ac:dyDescent="0.2">
      <c r="A1748" s="55">
        <v>1687</v>
      </c>
      <c r="B1748" s="1232">
        <f>'Tax Sched 24'!B8</f>
        <v>33972</v>
      </c>
      <c r="C1748" s="14" t="s">
        <v>672</v>
      </c>
      <c r="D1748" s="14" t="str">
        <f t="shared" si="26"/>
        <v>Error?</v>
      </c>
    </row>
    <row r="1749" spans="1:5" x14ac:dyDescent="0.2">
      <c r="A1749" s="55">
        <v>1688</v>
      </c>
      <c r="B1749" s="1232">
        <f>'Tax Sched 24'!B10</f>
        <v>29861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149861</v>
      </c>
      <c r="C1752" s="14" t="s">
        <v>672</v>
      </c>
      <c r="D1752" s="14" t="str">
        <f t="shared" si="26"/>
        <v>Error?</v>
      </c>
    </row>
    <row r="1753" spans="1:5" x14ac:dyDescent="0.2">
      <c r="A1753" s="55">
        <v>1692</v>
      </c>
      <c r="B1753" s="1232">
        <f>'Tax Sched 24'!B12</f>
        <v>29861</v>
      </c>
      <c r="C1753" s="14" t="s">
        <v>672</v>
      </c>
      <c r="D1753" s="14" t="str">
        <f t="shared" si="26"/>
        <v>Error?</v>
      </c>
    </row>
    <row r="1754" spans="1:5" x14ac:dyDescent="0.2">
      <c r="A1754" s="55">
        <v>1693</v>
      </c>
      <c r="B1754" s="1232">
        <f>'Tax Sched 24'!B14</f>
        <v>11944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1728824</v>
      </c>
      <c r="C1759" s="14" t="s">
        <v>672</v>
      </c>
      <c r="D1759" s="14" t="str">
        <f t="shared" si="26"/>
        <v>Error?</v>
      </c>
    </row>
    <row r="1760" spans="1:5" x14ac:dyDescent="0.2">
      <c r="A1760" s="55">
        <v>1699</v>
      </c>
      <c r="B1760" s="1232">
        <f>'Tax Sched 24'!D4</f>
        <v>1188512</v>
      </c>
      <c r="C1760" s="14" t="s">
        <v>672</v>
      </c>
      <c r="D1760" s="14" t="str">
        <f t="shared" si="26"/>
        <v>Error?</v>
      </c>
    </row>
    <row r="1761" spans="1:5" x14ac:dyDescent="0.2">
      <c r="A1761" s="55">
        <v>1700</v>
      </c>
      <c r="B1761" s="1232">
        <f>'Tax Sched 24'!D5</f>
        <v>149311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71669</v>
      </c>
      <c r="C1763" s="14" t="s">
        <v>672</v>
      </c>
      <c r="D1763" s="14" t="str">
        <f t="shared" si="26"/>
        <v>Error?</v>
      </c>
    </row>
    <row r="1764" spans="1:5" x14ac:dyDescent="0.2">
      <c r="A1764" s="55">
        <v>1703</v>
      </c>
      <c r="B1764" s="1232">
        <f>'Tax Sched 24'!D8</f>
        <v>33972</v>
      </c>
      <c r="C1764" s="14" t="s">
        <v>672</v>
      </c>
      <c r="D1764" s="14" t="str">
        <f t="shared" si="26"/>
        <v>Error?</v>
      </c>
    </row>
    <row r="1765" spans="1:5" x14ac:dyDescent="0.2">
      <c r="A1765" s="55">
        <v>1704</v>
      </c>
      <c r="B1765" s="1232">
        <f>'Tax Sched 24'!D10</f>
        <v>29861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149861</v>
      </c>
      <c r="C1768" s="14" t="s">
        <v>672</v>
      </c>
      <c r="D1768" s="14" t="str">
        <f t="shared" si="26"/>
        <v>Error?</v>
      </c>
    </row>
    <row r="1769" spans="1:5" x14ac:dyDescent="0.2">
      <c r="A1769" s="55">
        <v>1708</v>
      </c>
      <c r="B1769" s="1232">
        <f>'Tax Sched 24'!D12</f>
        <v>29861</v>
      </c>
      <c r="C1769" s="14" t="s">
        <v>672</v>
      </c>
      <c r="D1769" s="14" t="str">
        <f t="shared" si="26"/>
        <v>Error?</v>
      </c>
    </row>
    <row r="1770" spans="1:5" x14ac:dyDescent="0.2">
      <c r="A1770" s="55">
        <v>1709</v>
      </c>
      <c r="B1770" s="1232">
        <f>'Tax Sched 24'!D14</f>
        <v>11944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1728824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1200308</v>
      </c>
      <c r="C1792" s="14" t="s">
        <v>672</v>
      </c>
      <c r="D1792" s="14" t="str">
        <f t="shared" si="27"/>
        <v>Error?</v>
      </c>
    </row>
    <row r="1793" spans="1:4" x14ac:dyDescent="0.2">
      <c r="A1793" s="55">
        <v>1732</v>
      </c>
      <c r="B1793" s="1232">
        <f>'Tax Sched 24'!F5</f>
        <v>150792</v>
      </c>
      <c r="C1793" s="14" t="s">
        <v>672</v>
      </c>
      <c r="D1793" s="14" t="str">
        <f t="shared" si="27"/>
        <v>Error?</v>
      </c>
    </row>
    <row r="1794" spans="1:4" x14ac:dyDescent="0.2">
      <c r="A1794" s="55">
        <v>1733</v>
      </c>
      <c r="B1794" s="1232">
        <f>'Tax Sched 24'!F6</f>
        <v>264213</v>
      </c>
      <c r="C1794" s="14" t="s">
        <v>672</v>
      </c>
      <c r="D1794" s="14" t="str">
        <f t="shared" si="27"/>
        <v>Error?</v>
      </c>
    </row>
    <row r="1795" spans="1:4" x14ac:dyDescent="0.2">
      <c r="A1795" s="55">
        <v>1734</v>
      </c>
      <c r="B1795" s="1232">
        <f>'Tax Sched 24'!F7</f>
        <v>72380</v>
      </c>
      <c r="C1795" s="14" t="s">
        <v>672</v>
      </c>
      <c r="D1795" s="14" t="str">
        <f t="shared" si="27"/>
        <v>Error?</v>
      </c>
    </row>
    <row r="1796" spans="1:4" x14ac:dyDescent="0.2">
      <c r="A1796" s="55">
        <v>1735</v>
      </c>
      <c r="B1796" s="1232">
        <f>'Tax Sched 24'!F8</f>
        <v>48000</v>
      </c>
      <c r="C1796" s="14" t="s">
        <v>672</v>
      </c>
      <c r="D1796" s="14" t="str">
        <f t="shared" si="27"/>
        <v>Error?</v>
      </c>
    </row>
    <row r="1797" spans="1:4" x14ac:dyDescent="0.2">
      <c r="A1797" s="55">
        <v>1736</v>
      </c>
      <c r="B1797" s="1232">
        <f>'Tax Sched 24'!F10</f>
        <v>30158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175004</v>
      </c>
      <c r="C1800" s="14" t="s">
        <v>672</v>
      </c>
      <c r="D1800" s="14" t="str">
        <f t="shared" si="27"/>
        <v>Error?</v>
      </c>
    </row>
    <row r="1801" spans="1:4" x14ac:dyDescent="0.2">
      <c r="A1801" s="55">
        <v>1740</v>
      </c>
      <c r="B1801" s="1232">
        <f>'Tax Sched 24'!F12</f>
        <v>30159</v>
      </c>
      <c r="C1801" s="14" t="s">
        <v>672</v>
      </c>
      <c r="D1801" s="14" t="str">
        <f t="shared" si="27"/>
        <v>Error?</v>
      </c>
    </row>
    <row r="1802" spans="1:4" x14ac:dyDescent="0.2">
      <c r="A1802" s="55">
        <v>1741</v>
      </c>
      <c r="B1802" s="1232">
        <f>'Tax Sched 24'!F14</f>
        <v>12063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1200308</v>
      </c>
      <c r="D1808" s="14" t="str">
        <f t="shared" si="27"/>
        <v>Error?</v>
      </c>
    </row>
    <row r="1809" spans="1:4" x14ac:dyDescent="0.2">
      <c r="A1809" s="55">
        <v>1748</v>
      </c>
      <c r="B1809" s="1232">
        <f>'Tax Sched 24'!E5</f>
        <v>150792</v>
      </c>
      <c r="D1809" s="14" t="str">
        <f t="shared" si="27"/>
        <v>Error?</v>
      </c>
    </row>
    <row r="1810" spans="1:4" x14ac:dyDescent="0.2">
      <c r="A1810" s="55">
        <v>1749</v>
      </c>
      <c r="B1810" s="1232">
        <f>'Tax Sched 24'!E6</f>
        <v>264213</v>
      </c>
      <c r="D1810" s="14" t="str">
        <f t="shared" si="27"/>
        <v>Error?</v>
      </c>
    </row>
    <row r="1811" spans="1:4" x14ac:dyDescent="0.2">
      <c r="A1811" s="55">
        <v>1750</v>
      </c>
      <c r="B1811" s="1232">
        <f>'Tax Sched 24'!E7</f>
        <v>72380</v>
      </c>
      <c r="D1811" s="14" t="str">
        <f t="shared" si="27"/>
        <v>Error?</v>
      </c>
    </row>
    <row r="1812" spans="1:4" x14ac:dyDescent="0.2">
      <c r="A1812" s="55">
        <v>1751</v>
      </c>
      <c r="B1812" s="1232">
        <f>'Tax Sched 24'!E8</f>
        <v>48000</v>
      </c>
      <c r="D1812" s="14" t="str">
        <f t="shared" si="27"/>
        <v>Error?</v>
      </c>
    </row>
    <row r="1813" spans="1:4" x14ac:dyDescent="0.2">
      <c r="A1813" s="55">
        <v>1752</v>
      </c>
      <c r="B1813" s="1232">
        <f>'Tax Sched 24'!E10</f>
        <v>30158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175004</v>
      </c>
      <c r="D1816" s="14" t="str">
        <f t="shared" si="27"/>
        <v>Error?</v>
      </c>
    </row>
    <row r="1817" spans="1:4" x14ac:dyDescent="0.2">
      <c r="A1817" s="55">
        <v>1756</v>
      </c>
      <c r="B1817" s="1232">
        <f>'Tax Sched 24'!E12</f>
        <v>30159</v>
      </c>
      <c r="D1817" s="14" t="str">
        <f t="shared" si="27"/>
        <v>Error?</v>
      </c>
    </row>
    <row r="1818" spans="1:4" x14ac:dyDescent="0.2">
      <c r="A1818" s="55">
        <v>1757</v>
      </c>
      <c r="B1818" s="1232">
        <f>'Tax Sched 24'!E14</f>
        <v>12063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2061236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11944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11944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11944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41590</v>
      </c>
      <c r="D2008" s="14" t="str">
        <f t="shared" si="30"/>
        <v>Error?</v>
      </c>
    </row>
    <row r="2009" spans="1:4" x14ac:dyDescent="0.2">
      <c r="A2009" s="55">
        <v>1948</v>
      </c>
      <c r="B2009" s="1232">
        <f>'Cap Outlay Deprec 27'!C8</f>
        <v>3033490</v>
      </c>
      <c r="D2009" s="14" t="str">
        <f t="shared" si="30"/>
        <v>Error?</v>
      </c>
    </row>
    <row r="2010" spans="1:4" x14ac:dyDescent="0.2">
      <c r="A2010" s="55">
        <v>1949</v>
      </c>
      <c r="B2010" s="1232">
        <f>'Cap Outlay Deprec 27'!C10</f>
        <v>95542</v>
      </c>
      <c r="D2010" s="14" t="str">
        <f t="shared" si="30"/>
        <v>Error?</v>
      </c>
    </row>
    <row r="2011" spans="1:4" x14ac:dyDescent="0.2">
      <c r="A2011" s="55">
        <v>1950</v>
      </c>
      <c r="B2011" s="1232">
        <f>'Cap Outlay Deprec 27'!C12</f>
        <v>360958</v>
      </c>
      <c r="D2011" s="14" t="str">
        <f t="shared" si="30"/>
        <v>Error?</v>
      </c>
    </row>
    <row r="2012" spans="1:4" x14ac:dyDescent="0.2">
      <c r="A2012" s="55">
        <v>1951</v>
      </c>
      <c r="B2012" s="1232">
        <f>'Cap Outlay Deprec 27'!C13</f>
        <v>261174</v>
      </c>
      <c r="D2012" s="14" t="str">
        <f t="shared" si="30"/>
        <v>Error?</v>
      </c>
    </row>
    <row r="2013" spans="1:4" x14ac:dyDescent="0.2">
      <c r="A2013" s="55">
        <v>1952</v>
      </c>
      <c r="B2013" s="1232">
        <f>'Cap Outlay Deprec 27'!C16</f>
        <v>3792754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2898</v>
      </c>
      <c r="D2016" s="14" t="str">
        <f t="shared" si="30"/>
        <v>Error?</v>
      </c>
    </row>
    <row r="2017" spans="1:4" x14ac:dyDescent="0.2">
      <c r="A2017" s="55">
        <v>1956</v>
      </c>
      <c r="B2017" s="1232">
        <f>'Cap Outlay Deprec 27'!D12</f>
        <v>8495</v>
      </c>
      <c r="D2017" s="14" t="str">
        <f t="shared" si="30"/>
        <v>Error?</v>
      </c>
    </row>
    <row r="2018" spans="1:4" x14ac:dyDescent="0.2">
      <c r="A2018" s="55">
        <v>1957</v>
      </c>
      <c r="B2018" s="1232">
        <f>'Cap Outlay Deprec 27'!D13</f>
        <v>13300</v>
      </c>
      <c r="D2018" s="14" t="str">
        <f t="shared" si="30"/>
        <v>Error?</v>
      </c>
    </row>
    <row r="2019" spans="1:4" x14ac:dyDescent="0.2">
      <c r="A2019" s="55">
        <v>1958</v>
      </c>
      <c r="B2019" s="1232">
        <f>'Cap Outlay Deprec 27'!D16</f>
        <v>24693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41590</v>
      </c>
      <c r="C2026" s="14" t="s">
        <v>672</v>
      </c>
      <c r="D2026" s="14" t="str">
        <f t="shared" si="30"/>
        <v>Error?</v>
      </c>
    </row>
    <row r="2027" spans="1:4" x14ac:dyDescent="0.2">
      <c r="A2027" s="55">
        <v>1966</v>
      </c>
      <c r="B2027" s="1232">
        <f>'Cap Outlay Deprec 27'!F8</f>
        <v>3033490</v>
      </c>
      <c r="C2027" s="14" t="s">
        <v>672</v>
      </c>
      <c r="D2027" s="14" t="str">
        <f t="shared" si="30"/>
        <v>Error?</v>
      </c>
    </row>
    <row r="2028" spans="1:4" x14ac:dyDescent="0.2">
      <c r="A2028" s="55">
        <v>1967</v>
      </c>
      <c r="B2028" s="1232">
        <f>'Cap Outlay Deprec 27'!F10</f>
        <v>98440</v>
      </c>
      <c r="C2028" s="14" t="s">
        <v>672</v>
      </c>
      <c r="D2028" s="14" t="str">
        <f t="shared" si="30"/>
        <v>Error?</v>
      </c>
    </row>
    <row r="2029" spans="1:4" x14ac:dyDescent="0.2">
      <c r="A2029" s="55">
        <v>1968</v>
      </c>
      <c r="B2029" s="1232">
        <f>'Cap Outlay Deprec 27'!F12</f>
        <v>369453</v>
      </c>
      <c r="C2029" s="14" t="s">
        <v>672</v>
      </c>
      <c r="D2029" s="14" t="str">
        <f t="shared" si="30"/>
        <v>Error?</v>
      </c>
    </row>
    <row r="2030" spans="1:4" x14ac:dyDescent="0.2">
      <c r="A2030" s="55">
        <v>1969</v>
      </c>
      <c r="B2030" s="1232">
        <f>'Cap Outlay Deprec 27'!F13</f>
        <v>274474</v>
      </c>
      <c r="C2030" s="14" t="s">
        <v>672</v>
      </c>
      <c r="D2030" s="14" t="str">
        <f t="shared" si="30"/>
        <v>Error?</v>
      </c>
    </row>
    <row r="2031" spans="1:4" x14ac:dyDescent="0.2">
      <c r="A2031" s="55">
        <v>1970</v>
      </c>
      <c r="B2031" s="1232">
        <f>'Cap Outlay Deprec 27'!F16</f>
        <v>3817447</v>
      </c>
      <c r="C2031" s="14" t="s">
        <v>672</v>
      </c>
      <c r="D2031" s="14" t="str">
        <f t="shared" si="30"/>
        <v>Error?</v>
      </c>
    </row>
    <row r="2032" spans="1:4" x14ac:dyDescent="0.2">
      <c r="A2032" s="83">
        <v>1971</v>
      </c>
      <c r="D2032" s="14" t="str">
        <f t="shared" si="30"/>
        <v>OK</v>
      </c>
    </row>
    <row r="2033" spans="1:4" x14ac:dyDescent="0.2">
      <c r="A2033" s="55">
        <v>1972</v>
      </c>
      <c r="B2033" s="1232">
        <f>'Cap Outlay Deprec 27'!H8</f>
        <v>1192795</v>
      </c>
      <c r="D2033" s="14" t="str">
        <f t="shared" si="30"/>
        <v>Error?</v>
      </c>
    </row>
    <row r="2034" spans="1:4" x14ac:dyDescent="0.2">
      <c r="A2034" s="55">
        <v>1973</v>
      </c>
      <c r="B2034" s="1232">
        <f>'Cap Outlay Deprec 27'!H10</f>
        <v>23799</v>
      </c>
      <c r="D2034" s="14" t="str">
        <f t="shared" si="30"/>
        <v>Error?</v>
      </c>
    </row>
    <row r="2035" spans="1:4" x14ac:dyDescent="0.2">
      <c r="A2035" s="55">
        <v>1974</v>
      </c>
      <c r="B2035" s="1232">
        <f>'Cap Outlay Deprec 27'!H12</f>
        <v>309108</v>
      </c>
      <c r="D2035" s="14" t="str">
        <f t="shared" si="30"/>
        <v>Error?</v>
      </c>
    </row>
    <row r="2036" spans="1:4" x14ac:dyDescent="0.2">
      <c r="A2036" s="55">
        <v>1975</v>
      </c>
      <c r="B2036" s="1232">
        <f>'Cap Outlay Deprec 27'!H13</f>
        <v>145486</v>
      </c>
      <c r="D2036" s="14" t="str">
        <f t="shared" si="30"/>
        <v>Error?</v>
      </c>
    </row>
    <row r="2037" spans="1:4" x14ac:dyDescent="0.2">
      <c r="A2037" s="55">
        <v>1976</v>
      </c>
      <c r="B2037" s="1232">
        <f>'Cap Outlay Deprec 27'!H16</f>
        <v>1671188</v>
      </c>
      <c r="C2037" s="14" t="s">
        <v>672</v>
      </c>
      <c r="D2037" s="14" t="str">
        <f t="shared" si="30"/>
        <v>Error?</v>
      </c>
    </row>
    <row r="2038" spans="1:4" x14ac:dyDescent="0.2">
      <c r="A2038" s="83">
        <v>1977</v>
      </c>
      <c r="D2038" s="14" t="str">
        <f t="shared" si="30"/>
        <v>OK</v>
      </c>
    </row>
    <row r="2039" spans="1:4" x14ac:dyDescent="0.2">
      <c r="A2039" s="55">
        <v>1978</v>
      </c>
      <c r="B2039" s="1232">
        <f>'Cap Outlay Deprec 27'!I8</f>
        <v>67321</v>
      </c>
      <c r="D2039" s="14" t="str">
        <f t="shared" si="30"/>
        <v>Error?</v>
      </c>
    </row>
    <row r="2040" spans="1:4" x14ac:dyDescent="0.2">
      <c r="A2040" s="55">
        <v>1979</v>
      </c>
      <c r="B2040" s="1232">
        <f>'Cap Outlay Deprec 27'!I10</f>
        <v>4935</v>
      </c>
      <c r="D2040" s="14" t="str">
        <f t="shared" si="30"/>
        <v>Error?</v>
      </c>
    </row>
    <row r="2041" spans="1:4" x14ac:dyDescent="0.2">
      <c r="A2041" s="55">
        <v>1980</v>
      </c>
      <c r="B2041" s="1232">
        <f>'Cap Outlay Deprec 27'!I12</f>
        <v>16665</v>
      </c>
      <c r="D2041" s="14" t="str">
        <f t="shared" si="30"/>
        <v>Error?</v>
      </c>
    </row>
    <row r="2042" spans="1:4" x14ac:dyDescent="0.2">
      <c r="A2042" s="55">
        <v>1981</v>
      </c>
      <c r="B2042" s="1232">
        <f>'Cap Outlay Deprec 27'!I13</f>
        <v>54895</v>
      </c>
      <c r="D2042" s="14" t="str">
        <f t="shared" si="30"/>
        <v>Error?</v>
      </c>
    </row>
    <row r="2043" spans="1:4" x14ac:dyDescent="0.2">
      <c r="A2043" s="55">
        <v>1982</v>
      </c>
      <c r="B2043" s="1232">
        <f>'Cap Outlay Deprec 27'!I16</f>
        <v>143816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1260116</v>
      </c>
      <c r="C2051" s="14" t="s">
        <v>672</v>
      </c>
      <c r="D2051" s="14" t="str">
        <f t="shared" si="31"/>
        <v>Error?</v>
      </c>
    </row>
    <row r="2052" spans="1:4" x14ac:dyDescent="0.2">
      <c r="A2052" s="55">
        <v>1991</v>
      </c>
      <c r="B2052" s="1232">
        <f>'Cap Outlay Deprec 27'!K10</f>
        <v>28734</v>
      </c>
      <c r="C2052" s="14" t="s">
        <v>672</v>
      </c>
      <c r="D2052" s="14" t="str">
        <f t="shared" si="31"/>
        <v>Error?</v>
      </c>
    </row>
    <row r="2053" spans="1:4" x14ac:dyDescent="0.2">
      <c r="A2053" s="55">
        <v>1992</v>
      </c>
      <c r="B2053" s="1232">
        <f>'Cap Outlay Deprec 27'!K12</f>
        <v>325773</v>
      </c>
      <c r="C2053" s="14" t="s">
        <v>672</v>
      </c>
      <c r="D2053" s="14" t="str">
        <f t="shared" si="31"/>
        <v>Error?</v>
      </c>
    </row>
    <row r="2054" spans="1:4" x14ac:dyDescent="0.2">
      <c r="A2054" s="55">
        <v>1993</v>
      </c>
      <c r="B2054" s="1232">
        <f>'Cap Outlay Deprec 27'!K13</f>
        <v>200381</v>
      </c>
      <c r="C2054" s="14" t="s">
        <v>672</v>
      </c>
      <c r="D2054" s="14" t="str">
        <f t="shared" si="31"/>
        <v>Error?</v>
      </c>
    </row>
    <row r="2055" spans="1:4" x14ac:dyDescent="0.2">
      <c r="A2055" s="55">
        <v>1994</v>
      </c>
      <c r="B2055" s="1232">
        <f>'Cap Outlay Deprec 27'!K16</f>
        <v>1815004</v>
      </c>
      <c r="C2055" s="14" t="s">
        <v>672</v>
      </c>
      <c r="D2055" s="14" t="str">
        <f t="shared" si="31"/>
        <v>Error?</v>
      </c>
    </row>
    <row r="2056" spans="1:4" x14ac:dyDescent="0.2">
      <c r="A2056" s="55">
        <v>1995</v>
      </c>
      <c r="B2056" s="1232">
        <f>'Cap Outlay Deprec 27'!L5</f>
        <v>41590</v>
      </c>
      <c r="C2056" s="14" t="s">
        <v>672</v>
      </c>
      <c r="D2056" s="14" t="str">
        <f t="shared" si="31"/>
        <v>Error?</v>
      </c>
    </row>
    <row r="2057" spans="1:4" x14ac:dyDescent="0.2">
      <c r="A2057" s="55">
        <v>1996</v>
      </c>
      <c r="B2057" s="1232">
        <f>'Cap Outlay Deprec 27'!L8</f>
        <v>1773374</v>
      </c>
      <c r="C2057" s="14" t="s">
        <v>672</v>
      </c>
      <c r="D2057" s="14" t="str">
        <f t="shared" si="31"/>
        <v>Error?</v>
      </c>
    </row>
    <row r="2058" spans="1:4" x14ac:dyDescent="0.2">
      <c r="A2058" s="55">
        <v>1997</v>
      </c>
      <c r="B2058" s="1232">
        <f>'Cap Outlay Deprec 27'!L10</f>
        <v>69706</v>
      </c>
      <c r="C2058" s="14" t="s">
        <v>672</v>
      </c>
      <c r="D2058" s="14" t="str">
        <f t="shared" si="31"/>
        <v>Error?</v>
      </c>
    </row>
    <row r="2059" spans="1:4" x14ac:dyDescent="0.2">
      <c r="A2059" s="55">
        <v>1998</v>
      </c>
      <c r="B2059" s="1232">
        <f>'Cap Outlay Deprec 27'!L12</f>
        <v>43680</v>
      </c>
      <c r="C2059" s="14" t="s">
        <v>672</v>
      </c>
      <c r="D2059" s="14" t="str">
        <f t="shared" si="31"/>
        <v>Error?</v>
      </c>
    </row>
    <row r="2060" spans="1:4" x14ac:dyDescent="0.2">
      <c r="A2060" s="55">
        <v>1999</v>
      </c>
      <c r="B2060" s="1232">
        <f>'Cap Outlay Deprec 27'!L13</f>
        <v>74093</v>
      </c>
      <c r="C2060" s="14" t="s">
        <v>672</v>
      </c>
      <c r="D2060" s="14" t="str">
        <f t="shared" si="31"/>
        <v>Error?</v>
      </c>
    </row>
    <row r="2061" spans="1:4" x14ac:dyDescent="0.2">
      <c r="A2061" s="55">
        <v>2000</v>
      </c>
      <c r="B2061" s="1232">
        <f>'Cap Outlay Deprec 27'!L16</f>
        <v>2002443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4835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77456</v>
      </c>
      <c r="C2088" s="14" t="s">
        <v>672</v>
      </c>
      <c r="D2088" s="14" t="str">
        <f t="shared" si="31"/>
        <v>Error?</v>
      </c>
    </row>
    <row r="2089" spans="1:4" x14ac:dyDescent="0.2">
      <c r="A2089" s="55">
        <v>2028</v>
      </c>
      <c r="B2089" s="1232">
        <f>'Expenditures 15-22'!K92</f>
        <v>47140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36304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1592713</v>
      </c>
      <c r="C2551" s="14" t="s">
        <v>672</v>
      </c>
      <c r="D2551" s="14" t="str">
        <f t="shared" si="38"/>
        <v>Error?</v>
      </c>
    </row>
    <row r="2552" spans="1:4" x14ac:dyDescent="0.2">
      <c r="A2552" s="83">
        <v>2491</v>
      </c>
      <c r="D2552" s="14" t="str">
        <f t="shared" si="38"/>
        <v>OK</v>
      </c>
    </row>
    <row r="2553" spans="1:4" x14ac:dyDescent="0.2">
      <c r="A2553" s="55">
        <v>2492</v>
      </c>
      <c r="B2553" s="1232">
        <f>'Acct Summary 7-8'!C6</f>
        <v>196057</v>
      </c>
      <c r="C2553" s="14" t="s">
        <v>672</v>
      </c>
      <c r="D2553" s="14" t="str">
        <f t="shared" si="38"/>
        <v>Error?</v>
      </c>
    </row>
    <row r="2554" spans="1:4" x14ac:dyDescent="0.2">
      <c r="A2554" s="55">
        <v>2493</v>
      </c>
      <c r="B2554" s="1232">
        <f>'Acct Summary 7-8'!C7</f>
        <v>83550</v>
      </c>
      <c r="C2554" s="14" t="s">
        <v>672</v>
      </c>
      <c r="D2554" s="14" t="str">
        <f t="shared" si="38"/>
        <v>Error?</v>
      </c>
    </row>
    <row r="2555" spans="1:4" x14ac:dyDescent="0.2">
      <c r="A2555" s="55">
        <v>2494</v>
      </c>
      <c r="B2555" s="1232">
        <f>'Acct Summary 7-8'!C8</f>
        <v>1872320</v>
      </c>
      <c r="C2555" s="14" t="s">
        <v>672</v>
      </c>
      <c r="D2555" s="14" t="str">
        <f t="shared" si="38"/>
        <v>Error?</v>
      </c>
    </row>
    <row r="2556" spans="1:4" x14ac:dyDescent="0.2">
      <c r="A2556" s="55">
        <v>2495</v>
      </c>
      <c r="B2556" s="1232">
        <f>'Acct Summary 7-8'!C12</f>
        <v>1248040</v>
      </c>
      <c r="C2556" s="14" t="s">
        <v>672</v>
      </c>
      <c r="D2556" s="14" t="str">
        <f t="shared" si="38"/>
        <v>Error?</v>
      </c>
    </row>
    <row r="2557" spans="1:4" x14ac:dyDescent="0.2">
      <c r="A2557" s="55">
        <v>2496</v>
      </c>
      <c r="B2557" s="1232">
        <f>'Acct Summary 7-8'!C13</f>
        <v>481185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124596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1853821</v>
      </c>
      <c r="C2561" s="14" t="s">
        <v>672</v>
      </c>
      <c r="D2561" s="14" t="str">
        <f t="shared" si="39"/>
        <v>Error?</v>
      </c>
    </row>
    <row r="2562" spans="1:4" x14ac:dyDescent="0.2">
      <c r="A2562" s="55">
        <v>2501</v>
      </c>
      <c r="B2562" s="1232">
        <f>'Acct Summary 7-8'!C20</f>
        <v>18499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157388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157388</v>
      </c>
      <c r="C2568" s="14" t="s">
        <v>672</v>
      </c>
      <c r="D2568" s="14" t="str">
        <f t="shared" si="39"/>
        <v>Error?</v>
      </c>
    </row>
    <row r="2569" spans="1:4" x14ac:dyDescent="0.2">
      <c r="A2569" s="55">
        <v>2508</v>
      </c>
      <c r="B2569" s="1232">
        <f>'Acct Summary 7-8'!D13</f>
        <v>192356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192356</v>
      </c>
      <c r="C2573" s="14" t="s">
        <v>672</v>
      </c>
      <c r="D2573" s="14" t="str">
        <f t="shared" si="39"/>
        <v>Error?</v>
      </c>
    </row>
    <row r="2574" spans="1:4" x14ac:dyDescent="0.2">
      <c r="A2574" s="55">
        <v>2513</v>
      </c>
      <c r="B2574" s="1232">
        <f>'Acct Summary 7-8'!D20</f>
        <v>-34968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75576</v>
      </c>
      <c r="C2591" s="14" t="s">
        <v>672</v>
      </c>
      <c r="D2591" s="14" t="str">
        <f t="shared" si="39"/>
        <v>Error?</v>
      </c>
    </row>
    <row r="2592" spans="1:4" x14ac:dyDescent="0.2">
      <c r="A2592" s="83">
        <v>2531</v>
      </c>
      <c r="D2592" s="14" t="str">
        <f t="shared" si="39"/>
        <v>OK</v>
      </c>
    </row>
    <row r="2593" spans="1:4" x14ac:dyDescent="0.2">
      <c r="A2593" s="55">
        <v>2532</v>
      </c>
      <c r="B2593" s="1232">
        <f>'Acct Summary 7-8'!F6</f>
        <v>78577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154153</v>
      </c>
      <c r="C2595" s="14" t="s">
        <v>672</v>
      </c>
      <c r="D2595" s="14" t="str">
        <f t="shared" si="39"/>
        <v>Error?</v>
      </c>
    </row>
    <row r="2596" spans="1:4" x14ac:dyDescent="0.2">
      <c r="A2596" s="55">
        <v>2535</v>
      </c>
      <c r="B2596" s="1232">
        <f>'Acct Summary 7-8'!F13</f>
        <v>176223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176223</v>
      </c>
      <c r="C2600" s="14" t="s">
        <v>672</v>
      </c>
      <c r="D2600" s="14" t="str">
        <f t="shared" si="39"/>
        <v>Error?</v>
      </c>
    </row>
    <row r="2601" spans="1:4" x14ac:dyDescent="0.2">
      <c r="A2601" s="55">
        <v>2540</v>
      </c>
      <c r="B2601" s="1232">
        <f>'Acct Summary 7-8'!F20</f>
        <v>-22070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70746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8803</v>
      </c>
      <c r="C2605" s="14" t="s">
        <v>672</v>
      </c>
      <c r="D2605" s="14" t="str">
        <f t="shared" si="39"/>
        <v>Error?</v>
      </c>
    </row>
    <row r="2606" spans="1:4" x14ac:dyDescent="0.2">
      <c r="A2606" s="55">
        <v>2545</v>
      </c>
      <c r="B2606" s="1232">
        <f>'Acct Summary 7-8'!G8</f>
        <v>79549</v>
      </c>
      <c r="C2606" s="14" t="s">
        <v>672</v>
      </c>
      <c r="D2606" s="14" t="str">
        <f t="shared" si="39"/>
        <v>Error?</v>
      </c>
    </row>
    <row r="2607" spans="1:4" x14ac:dyDescent="0.2">
      <c r="A2607" s="55">
        <v>2546</v>
      </c>
      <c r="B2607" s="1232">
        <f>'Acct Summary 7-8'!G12</f>
        <v>22373</v>
      </c>
      <c r="C2607" s="14" t="s">
        <v>672</v>
      </c>
      <c r="D2607" s="14" t="str">
        <f t="shared" si="39"/>
        <v>Error?</v>
      </c>
    </row>
    <row r="2608" spans="1:4" x14ac:dyDescent="0.2">
      <c r="A2608" s="55">
        <v>2547</v>
      </c>
      <c r="B2608" s="1232">
        <f>'Acct Summary 7-8'!G13</f>
        <v>46533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68906</v>
      </c>
      <c r="C2612" s="14" t="s">
        <v>672</v>
      </c>
      <c r="D2612" s="14" t="str">
        <f t="shared" si="39"/>
        <v>Error?</v>
      </c>
    </row>
    <row r="2613" spans="1:4" x14ac:dyDescent="0.2">
      <c r="A2613" s="55">
        <v>2552</v>
      </c>
      <c r="B2613" s="1232">
        <f>'Acct Summary 7-8'!G20</f>
        <v>10643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444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444</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444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72621</v>
      </c>
      <c r="C2789" s="14" t="s">
        <v>672</v>
      </c>
      <c r="D2789" s="14" t="str">
        <f t="shared" si="42"/>
        <v>Error?</v>
      </c>
    </row>
    <row r="2790" spans="1:4" x14ac:dyDescent="0.2">
      <c r="A2790" s="55">
        <v>2729</v>
      </c>
      <c r="B2790" s="1232">
        <f>'Expenditures 15-22'!E102</f>
        <v>72621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500748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3894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500748</v>
      </c>
      <c r="D2912" s="14" t="str">
        <f t="shared" si="44"/>
        <v>Error?</v>
      </c>
    </row>
    <row r="2913" spans="1:4" x14ac:dyDescent="0.2">
      <c r="A2913" s="55">
        <v>2852</v>
      </c>
      <c r="B2913" s="1232">
        <f>'Assets-Liab 5-6'!I41</f>
        <v>500748</v>
      </c>
      <c r="C2913" s="14" t="s">
        <v>672</v>
      </c>
      <c r="D2913" s="14" t="str">
        <f t="shared" si="44"/>
        <v>Error?</v>
      </c>
    </row>
    <row r="2914" spans="1:4" x14ac:dyDescent="0.2">
      <c r="A2914" s="55">
        <v>2853</v>
      </c>
      <c r="B2914" s="1232">
        <f>'Assets-Liab 5-6'!L33</f>
        <v>3894</v>
      </c>
      <c r="D2914" s="14" t="str">
        <f t="shared" si="44"/>
        <v>Error?</v>
      </c>
    </row>
    <row r="2915" spans="1:4" x14ac:dyDescent="0.2">
      <c r="A2915" s="83">
        <v>2854</v>
      </c>
      <c r="D2915" s="14" t="str">
        <f t="shared" si="44"/>
        <v>OK</v>
      </c>
    </row>
    <row r="2916" spans="1:4" x14ac:dyDescent="0.2">
      <c r="A2916" s="55">
        <v>2855</v>
      </c>
      <c r="B2916" s="1232">
        <f>'Assets-Liab 5-6'!L34</f>
        <v>3894</v>
      </c>
      <c r="C2916" s="14" t="s">
        <v>672</v>
      </c>
      <c r="D2916" s="14" t="str">
        <f t="shared" si="44"/>
        <v>Error?</v>
      </c>
    </row>
    <row r="2917" spans="1:4" x14ac:dyDescent="0.2">
      <c r="A2917" s="55">
        <v>2856</v>
      </c>
      <c r="B2917" s="1232">
        <f>'Assets-Liab 5-6'!L41</f>
        <v>3894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72621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4835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77456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42327</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42327</v>
      </c>
      <c r="C3062" s="14" t="s">
        <v>672</v>
      </c>
      <c r="D3062" s="14" t="str">
        <f t="shared" si="46"/>
        <v>Error?</v>
      </c>
    </row>
    <row r="3063" spans="1:4" x14ac:dyDescent="0.2">
      <c r="A3063" s="83">
        <v>3002</v>
      </c>
      <c r="D3063" s="14" t="str">
        <f t="shared" si="46"/>
        <v>OK</v>
      </c>
    </row>
    <row r="3064" spans="1:4" x14ac:dyDescent="0.2">
      <c r="A3064" s="55">
        <v>3003</v>
      </c>
      <c r="B3064" s="1232">
        <f>'Expenditures 15-22'!D213</f>
        <v>7655</v>
      </c>
      <c r="D3064" s="14" t="str">
        <f t="shared" si="46"/>
        <v>Error?</v>
      </c>
    </row>
    <row r="3065" spans="1:4" x14ac:dyDescent="0.2">
      <c r="A3065" s="55">
        <v>3004</v>
      </c>
      <c r="B3065" s="1232">
        <f>'Expenditures 15-22'!K213</f>
        <v>7655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30606</v>
      </c>
      <c r="C3225" s="14" t="s">
        <v>672</v>
      </c>
      <c r="D3225" s="14" t="str">
        <f t="shared" si="49"/>
        <v>Error?</v>
      </c>
    </row>
    <row r="3226" spans="1:4" x14ac:dyDescent="0.2">
      <c r="A3226" s="55">
        <v>3165</v>
      </c>
      <c r="B3226" s="1232">
        <f>'Acct Summary 7-8'!I8</f>
        <v>30606</v>
      </c>
      <c r="C3226" s="14" t="s">
        <v>672</v>
      </c>
      <c r="D3226" s="14" t="str">
        <f t="shared" si="49"/>
        <v>Error?</v>
      </c>
    </row>
    <row r="3227" spans="1:4" x14ac:dyDescent="0.2">
      <c r="A3227" s="55">
        <v>3166</v>
      </c>
      <c r="B3227" s="1232">
        <f>'Acct Summary 7-8'!I20</f>
        <v>30606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30000</v>
      </c>
      <c r="C3232" s="14" t="s">
        <v>672</v>
      </c>
      <c r="D3232" s="14" t="str">
        <f t="shared" si="49"/>
        <v>Error?</v>
      </c>
    </row>
    <row r="3233" spans="1:4" x14ac:dyDescent="0.2">
      <c r="A3233" s="55">
        <v>3172</v>
      </c>
      <c r="B3233" s="1232">
        <f>'Acct Summary 7-8'!C78</f>
        <v>48499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-34968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-22070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10643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444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510442</v>
      </c>
      <c r="C3317" s="14" t="s">
        <v>672</v>
      </c>
      <c r="D3317" s="14" t="str">
        <f t="shared" si="50"/>
        <v>Error?</v>
      </c>
    </row>
    <row r="3318" spans="1:4" x14ac:dyDescent="0.2">
      <c r="A3318" s="55">
        <v>3257</v>
      </c>
      <c r="B3318" s="1232">
        <f>'Acct Summary 7-8'!I76</f>
        <v>40300</v>
      </c>
      <c r="C3318" s="14" t="s">
        <v>672</v>
      </c>
      <c r="D3318" s="14" t="str">
        <f t="shared" si="50"/>
        <v>Error?</v>
      </c>
    </row>
    <row r="3319" spans="1:4" x14ac:dyDescent="0.2">
      <c r="A3319" s="55">
        <v>3258</v>
      </c>
      <c r="B3319" s="1232">
        <f>'Acct Summary 7-8'!I77</f>
        <v>470142</v>
      </c>
      <c r="C3319" s="14" t="s">
        <v>672</v>
      </c>
      <c r="D3319" s="14" t="str">
        <f t="shared" si="50"/>
        <v>Error?</v>
      </c>
    </row>
    <row r="3320" spans="1:4" x14ac:dyDescent="0.2">
      <c r="A3320" s="55">
        <v>3259</v>
      </c>
      <c r="B3320" s="1232">
        <f>'Acct Summary 7-8'!I78</f>
        <v>500748</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500748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35876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9454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16916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659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62905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13265</v>
      </c>
      <c r="D3387" s="14" t="str">
        <f t="shared" si="51"/>
        <v>Error?</v>
      </c>
    </row>
    <row r="3388" spans="1:4" x14ac:dyDescent="0.2">
      <c r="A3388" s="55">
        <v>3327</v>
      </c>
      <c r="B3388" s="1232">
        <f>'Expenditures 15-22'!D211</f>
        <v>601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13265</v>
      </c>
      <c r="C3390" s="14" t="s">
        <v>672</v>
      </c>
      <c r="D3390" s="14" t="str">
        <f t="shared" si="51"/>
        <v>Error?</v>
      </c>
    </row>
    <row r="3391" spans="1:4" x14ac:dyDescent="0.2">
      <c r="A3391" s="55">
        <v>3330</v>
      </c>
      <c r="B3391" s="1232">
        <f>'Expenditures 15-22'!K211</f>
        <v>601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1688420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580798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150968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118735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126949</v>
      </c>
      <c r="D3425" s="14" t="str">
        <f t="shared" si="52"/>
        <v>Error?</v>
      </c>
    </row>
    <row r="3426" spans="1:4" x14ac:dyDescent="0.2">
      <c r="A3426" s="83">
        <v>3365</v>
      </c>
      <c r="D3426" s="14" t="str">
        <f t="shared" si="52"/>
        <v>OK</v>
      </c>
    </row>
    <row r="3427" spans="1:4" x14ac:dyDescent="0.2">
      <c r="A3427" s="55">
        <v>3366</v>
      </c>
      <c r="B3427" s="1232">
        <f>'Assets-Liab 5-6'!I4</f>
        <v>500748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3894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33972</v>
      </c>
      <c r="C3446" s="14" t="s">
        <v>672</v>
      </c>
      <c r="D3446" s="14" t="str">
        <f t="shared" si="52"/>
        <v>Error?</v>
      </c>
    </row>
    <row r="3447" spans="1:4" x14ac:dyDescent="0.2">
      <c r="A3447" s="55">
        <v>3386</v>
      </c>
      <c r="B3447" s="1232">
        <f>'Tax Sched 24'!D16</f>
        <v>33972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48000</v>
      </c>
      <c r="C3449" s="14" t="s">
        <v>672</v>
      </c>
      <c r="D3449" s="14" t="str">
        <f t="shared" si="52"/>
        <v>Error?</v>
      </c>
    </row>
    <row r="3450" spans="1:4" x14ac:dyDescent="0.2">
      <c r="A3450" s="55">
        <v>3389</v>
      </c>
      <c r="B3450" s="1232">
        <f>'Tax Sched 24'!E16</f>
        <v>48000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63619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63619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63619</v>
      </c>
      <c r="D3567" s="14" t="str">
        <f t="shared" si="54"/>
        <v>Error?</v>
      </c>
    </row>
    <row r="3568" spans="1:4" x14ac:dyDescent="0.2">
      <c r="A3568" s="55">
        <v>3507</v>
      </c>
      <c r="B3568" s="1232">
        <f>'Assets-Liab 5-6'!K41</f>
        <v>63619</v>
      </c>
      <c r="C3568" s="14" t="s">
        <v>672</v>
      </c>
      <c r="D3568" s="14" t="str">
        <f t="shared" si="54"/>
        <v>Error?</v>
      </c>
    </row>
    <row r="3569" spans="1:4" x14ac:dyDescent="0.2">
      <c r="A3569" s="55">
        <v>3508</v>
      </c>
      <c r="B3569" s="1232">
        <f>'Acct Summary 7-8'!K4</f>
        <v>30075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30075</v>
      </c>
      <c r="C3571" s="14" t="s">
        <v>672</v>
      </c>
      <c r="D3571" s="14" t="str">
        <f t="shared" si="54"/>
        <v>Error?</v>
      </c>
    </row>
    <row r="3572" spans="1:4" x14ac:dyDescent="0.2">
      <c r="A3572" s="55">
        <v>3511</v>
      </c>
      <c r="B3572" s="1232">
        <f>'Acct Summary 7-8'!K13</f>
        <v>1325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1325</v>
      </c>
      <c r="C3575" s="14" t="s">
        <v>672</v>
      </c>
      <c r="D3575" s="14" t="str">
        <f t="shared" si="54"/>
        <v>Error?</v>
      </c>
    </row>
    <row r="3576" spans="1:4" x14ac:dyDescent="0.2">
      <c r="A3576" s="55">
        <v>3515</v>
      </c>
      <c r="B3576" s="1232">
        <f>'Acct Summary 7-8'!K20</f>
        <v>28750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28750</v>
      </c>
      <c r="C3588" s="14" t="s">
        <v>672</v>
      </c>
      <c r="D3588" s="14" t="str">
        <f t="shared" si="55"/>
        <v>Error?</v>
      </c>
    </row>
    <row r="3589" spans="1:4" x14ac:dyDescent="0.2">
      <c r="A3589" s="55">
        <v>3528</v>
      </c>
      <c r="B3589" s="1232">
        <f>'Acct Summary 7-8'!K79</f>
        <v>34869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63619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1325</v>
      </c>
      <c r="D3632" s="14" t="str">
        <f t="shared" si="55"/>
        <v>Error?</v>
      </c>
    </row>
    <row r="3633" spans="1:4" x14ac:dyDescent="0.2">
      <c r="A3633" s="55">
        <v>3572</v>
      </c>
      <c r="B3633" s="1232">
        <f>'Expenditures 15-22'!E339</f>
        <v>1325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1325</v>
      </c>
      <c r="C3635" s="14" t="s">
        <v>672</v>
      </c>
      <c r="D3635" s="14" t="str">
        <f t="shared" si="55"/>
        <v>Error?</v>
      </c>
    </row>
    <row r="3636" spans="1:4" x14ac:dyDescent="0.2">
      <c r="A3636" s="55">
        <v>3575</v>
      </c>
      <c r="B3636" s="1232">
        <f>'Expenditures 15-22'!E354</f>
        <v>1325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1325</v>
      </c>
      <c r="C3669" s="14" t="s">
        <v>672</v>
      </c>
      <c r="D3669" s="14" t="str">
        <f t="shared" si="56"/>
        <v>Error?</v>
      </c>
    </row>
    <row r="3670" spans="1:4" x14ac:dyDescent="0.2">
      <c r="A3670" s="55">
        <v>3609</v>
      </c>
      <c r="B3670" s="1232">
        <f>'Expenditures 15-22'!K339</f>
        <v>1325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1325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28750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29861</v>
      </c>
      <c r="C3725" s="14" t="s">
        <v>672</v>
      </c>
      <c r="D3725" s="14" t="str">
        <f t="shared" si="57"/>
        <v>Error?</v>
      </c>
    </row>
    <row r="3726" spans="1:4" x14ac:dyDescent="0.2">
      <c r="A3726" s="55">
        <v>3665</v>
      </c>
      <c r="B3726" s="1232">
        <f>'Tax Sched 24'!D13</f>
        <v>29861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30159</v>
      </c>
      <c r="C3728" s="14" t="s">
        <v>672</v>
      </c>
      <c r="D3728" s="14" t="str">
        <f t="shared" si="57"/>
        <v>Error?</v>
      </c>
    </row>
    <row r="3729" spans="1:4" x14ac:dyDescent="0.2">
      <c r="A3729" s="55">
        <v>3668</v>
      </c>
      <c r="B3729" s="1232">
        <f>'Tax Sched 24'!E13</f>
        <v>30159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521015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2393335</v>
      </c>
      <c r="C4122" s="14" t="s">
        <v>672</v>
      </c>
      <c r="D4122" s="14" t="str">
        <f t="shared" si="63"/>
        <v>Error?</v>
      </c>
    </row>
    <row r="4123" spans="1:4" x14ac:dyDescent="0.2">
      <c r="A4123" s="55">
        <v>4062</v>
      </c>
      <c r="B4123" s="1232">
        <f>'Acct Summary 7-8'!D10</f>
        <v>157388</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154153</v>
      </c>
      <c r="C4125" s="14" t="s">
        <v>672</v>
      </c>
      <c r="D4125" s="14" t="str">
        <f t="shared" si="63"/>
        <v>Error?</v>
      </c>
    </row>
    <row r="4126" spans="1:4" x14ac:dyDescent="0.2">
      <c r="A4126" s="55">
        <v>4065</v>
      </c>
      <c r="B4126" s="1232">
        <f>'Acct Summary 7-8'!G10</f>
        <v>79549</v>
      </c>
      <c r="C4126" s="14" t="s">
        <v>672</v>
      </c>
      <c r="D4126" s="14" t="str">
        <f t="shared" si="63"/>
        <v>Error?</v>
      </c>
    </row>
    <row r="4127" spans="1:4" x14ac:dyDescent="0.2">
      <c r="A4127" s="55">
        <v>4066</v>
      </c>
      <c r="B4127" s="1232">
        <f>'Acct Summary 7-8'!H10</f>
        <v>444</v>
      </c>
      <c r="C4127" s="14" t="s">
        <v>672</v>
      </c>
      <c r="D4127" s="14" t="str">
        <f t="shared" si="63"/>
        <v>Error?</v>
      </c>
    </row>
    <row r="4128" spans="1:4" x14ac:dyDescent="0.2">
      <c r="A4128" s="55">
        <v>4067</v>
      </c>
      <c r="B4128" s="1232">
        <f>'Acct Summary 7-8'!I10</f>
        <v>30606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30075</v>
      </c>
      <c r="C4130" s="14" t="s">
        <v>672</v>
      </c>
      <c r="D4130" s="14" t="str">
        <f t="shared" si="63"/>
        <v>Error?</v>
      </c>
    </row>
    <row r="4131" spans="1:4" x14ac:dyDescent="0.2">
      <c r="A4131" s="55">
        <v>4070</v>
      </c>
      <c r="B4131" s="1232">
        <f>'Acct Summary 7-8'!C18</f>
        <v>521015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2374836</v>
      </c>
      <c r="C4136" s="14" t="s">
        <v>672</v>
      </c>
      <c r="D4136" s="14" t="str">
        <f t="shared" si="63"/>
        <v>Error?</v>
      </c>
    </row>
    <row r="4137" spans="1:4" x14ac:dyDescent="0.2">
      <c r="A4137" s="55">
        <v>4076</v>
      </c>
      <c r="B4137" s="1232">
        <f>'Acct Summary 7-8'!D19</f>
        <v>192356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176223</v>
      </c>
      <c r="C4139" s="14" t="s">
        <v>672</v>
      </c>
      <c r="D4139" s="14" t="str">
        <f t="shared" si="63"/>
        <v>Error?</v>
      </c>
    </row>
    <row r="4140" spans="1:4" x14ac:dyDescent="0.2">
      <c r="A4140" s="55">
        <v>4079</v>
      </c>
      <c r="B4140" s="1232">
        <f>'Acct Summary 7-8'!G19</f>
        <v>68906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1325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500000</v>
      </c>
      <c r="C4171" s="14" t="s">
        <v>672</v>
      </c>
      <c r="D4171" s="14" t="str">
        <f t="shared" si="64"/>
        <v>Error?</v>
      </c>
    </row>
    <row r="4172" spans="1:4" x14ac:dyDescent="0.2">
      <c r="A4172" s="55">
        <v>4111</v>
      </c>
      <c r="B4172" s="1232">
        <f>'Short-Term Long-Term Debt 25'!J49</f>
        <v>500000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2360</v>
      </c>
      <c r="C4268" s="14" t="s">
        <v>672</v>
      </c>
      <c r="D4268" s="14" t="str">
        <f t="shared" si="65"/>
        <v>Error?</v>
      </c>
    </row>
    <row r="4269" spans="1:5" x14ac:dyDescent="0.2">
      <c r="A4269" s="91">
        <v>4208</v>
      </c>
      <c r="B4269" s="1232">
        <f>'FP Info 3'!J16</f>
        <v>2920934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3362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20738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20738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6460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1148</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60316992</v>
      </c>
      <c r="D4995" s="14" t="str">
        <f t="shared" si="77"/>
        <v>Error?</v>
      </c>
    </row>
    <row r="4996" spans="1:4" x14ac:dyDescent="0.2">
      <c r="A4996" s="91">
        <v>4935</v>
      </c>
      <c r="B4996" s="1232">
        <f>'FP Info 3'!H31</f>
        <v>4161872.4480000003</v>
      </c>
      <c r="D4996" s="14" t="str">
        <f t="shared" si="77"/>
        <v>Error?</v>
      </c>
    </row>
    <row r="4997" spans="1:4" x14ac:dyDescent="0.2">
      <c r="A4997" s="91">
        <v>4936</v>
      </c>
      <c r="B4997" s="1232">
        <f>'FP Info 3'!H37</f>
        <v>500000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29861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1188512</v>
      </c>
      <c r="D5061" s="14" t="str">
        <f t="shared" si="78"/>
        <v>Error?</v>
      </c>
    </row>
    <row r="5062" spans="1:4" x14ac:dyDescent="0.2">
      <c r="A5062" s="83">
        <v>5001</v>
      </c>
      <c r="D5062" s="14" t="str">
        <f t="shared" si="78"/>
        <v>OK</v>
      </c>
    </row>
    <row r="5063" spans="1:4" x14ac:dyDescent="0.2">
      <c r="A5063" s="55">
        <v>5002</v>
      </c>
      <c r="B5063" s="1232">
        <f>'Revenues 9-14'!C7</f>
        <v>11944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1230317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100306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100306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7400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7400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5552</v>
      </c>
      <c r="D5093" s="14" t="str">
        <f t="shared" si="78"/>
        <v>Error?</v>
      </c>
    </row>
    <row r="5094" spans="1:4" x14ac:dyDescent="0.2">
      <c r="A5094" s="55">
        <v>5033</v>
      </c>
      <c r="B5094" s="1232">
        <f>'Revenues 9-14'!C73</f>
        <v>11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5563</v>
      </c>
      <c r="C5096" s="14" t="s">
        <v>672</v>
      </c>
      <c r="D5096" s="14" t="str">
        <f t="shared" si="78"/>
        <v>Error?</v>
      </c>
    </row>
    <row r="5097" spans="1:4" x14ac:dyDescent="0.2">
      <c r="A5097" s="55">
        <v>5036</v>
      </c>
      <c r="B5097" s="1232">
        <f>'Revenues 9-14'!C77</f>
        <v>5118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6059</v>
      </c>
      <c r="D5099" s="14" t="str">
        <f t="shared" si="78"/>
        <v>Error?</v>
      </c>
    </row>
    <row r="5100" spans="1:4" x14ac:dyDescent="0.2">
      <c r="A5100" s="55">
        <v>5039</v>
      </c>
      <c r="B5100" s="1232">
        <f>'Revenues 9-14'!C80</f>
        <v>3046</v>
      </c>
      <c r="D5100" s="14" t="str">
        <f t="shared" si="78"/>
        <v>Error?</v>
      </c>
    </row>
    <row r="5101" spans="1:4" x14ac:dyDescent="0.2">
      <c r="A5101" s="55">
        <v>5040</v>
      </c>
      <c r="B5101" s="1232">
        <f>'Revenues 9-14'!C81</f>
        <v>2497</v>
      </c>
      <c r="D5101" s="14" t="str">
        <f t="shared" si="78"/>
        <v>Error?</v>
      </c>
    </row>
    <row r="5102" spans="1:4" x14ac:dyDescent="0.2">
      <c r="A5102" s="55">
        <v>5041</v>
      </c>
      <c r="B5102" s="1232">
        <f>'Revenues 9-14'!C82</f>
        <v>16720</v>
      </c>
      <c r="C5102" s="14" t="s">
        <v>672</v>
      </c>
      <c r="D5102" s="14" t="str">
        <f t="shared" si="78"/>
        <v>Error?</v>
      </c>
    </row>
    <row r="5103" spans="1:4" x14ac:dyDescent="0.2">
      <c r="A5103" s="55">
        <v>5042</v>
      </c>
      <c r="B5103" s="1232">
        <f>'Revenues 9-14'!C84</f>
        <v>19796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19796</v>
      </c>
      <c r="C5112" s="14" t="s">
        <v>672</v>
      </c>
      <c r="D5112" s="14" t="str">
        <f t="shared" si="78"/>
        <v>Error?</v>
      </c>
    </row>
    <row r="5113" spans="1:4" x14ac:dyDescent="0.2">
      <c r="A5113" s="55">
        <v>5052</v>
      </c>
      <c r="B5113" s="1232">
        <f>'Revenues 9-14'!C95</f>
        <v>80</v>
      </c>
      <c r="D5113" s="14" t="str">
        <f t="shared" si="78"/>
        <v>Error?</v>
      </c>
    </row>
    <row r="5114" spans="1:4" x14ac:dyDescent="0.2">
      <c r="A5114" s="55">
        <v>5053</v>
      </c>
      <c r="B5114" s="1232">
        <f>'Revenues 9-14'!C96</f>
        <v>30693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592</v>
      </c>
      <c r="D5119" s="14" t="str">
        <f t="shared" ref="D5119:D5182" si="79">IF(ISBLANK(B5119),"OK",IF(A5119-B5119=0,"OK","Error?"))</f>
        <v>Error?</v>
      </c>
    </row>
    <row r="5120" spans="1:4" x14ac:dyDescent="0.2">
      <c r="A5120" s="55">
        <v>5059</v>
      </c>
      <c r="B5120" s="1232">
        <f>'Revenues 9-14'!C108</f>
        <v>212611</v>
      </c>
      <c r="C5120" s="14" t="s">
        <v>672</v>
      </c>
      <c r="D5120" s="14" t="str">
        <f t="shared" si="79"/>
        <v>Error?</v>
      </c>
    </row>
    <row r="5121" spans="1:4" x14ac:dyDescent="0.2">
      <c r="A5121" s="55">
        <v>5060</v>
      </c>
      <c r="B5121" s="1232">
        <f>'Revenues 9-14'!C109</f>
        <v>1592713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109179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109179</v>
      </c>
      <c r="C5132" s="14" t="s">
        <v>672</v>
      </c>
      <c r="D5132" s="14" t="str">
        <f t="shared" si="79"/>
        <v>Error?</v>
      </c>
    </row>
    <row r="5133" spans="1:4" x14ac:dyDescent="0.2">
      <c r="A5133" s="55">
        <v>5072</v>
      </c>
      <c r="B5133" s="1232">
        <f>'Revenues 9-14'!C124</f>
        <v>39056</v>
      </c>
      <c r="D5133" s="14" t="str">
        <f t="shared" si="79"/>
        <v>Error?</v>
      </c>
    </row>
    <row r="5134" spans="1:4" x14ac:dyDescent="0.2">
      <c r="A5134" s="55">
        <v>5073</v>
      </c>
      <c r="B5134" s="1232">
        <f>'Revenues 9-14'!C125</f>
        <v>28888</v>
      </c>
      <c r="D5134" s="14" t="str">
        <f t="shared" si="79"/>
        <v>Error?</v>
      </c>
    </row>
    <row r="5135" spans="1:4" x14ac:dyDescent="0.2">
      <c r="A5135" s="55">
        <v>5074</v>
      </c>
      <c r="B5135" s="1232">
        <f>'Revenues 9-14'!C126</f>
        <v>18036</v>
      </c>
      <c r="D5135" s="14" t="str">
        <f t="shared" si="79"/>
        <v>Error?</v>
      </c>
    </row>
    <row r="5136" spans="1:4" x14ac:dyDescent="0.2">
      <c r="A5136" s="83">
        <v>5075</v>
      </c>
      <c r="D5136" s="14" t="str">
        <f t="shared" si="79"/>
        <v>OK</v>
      </c>
    </row>
    <row r="5137" spans="1:4" x14ac:dyDescent="0.2">
      <c r="A5137" s="55">
        <v>5076</v>
      </c>
      <c r="B5137" s="1232">
        <f>'Revenues 9-14'!C127</f>
        <v>736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86849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86878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196057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2909</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2909</v>
      </c>
      <c r="C5246" s="14" t="s">
        <v>672</v>
      </c>
      <c r="D5246" s="14" t="str">
        <f t="shared" si="80"/>
        <v>Error?</v>
      </c>
    </row>
    <row r="5247" spans="1:4" x14ac:dyDescent="0.2">
      <c r="A5247" s="55">
        <v>5186</v>
      </c>
      <c r="B5247" s="1232">
        <f>'Revenues 9-14'!C203</f>
        <v>42327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42327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6463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6463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83550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83550</v>
      </c>
      <c r="C5326" s="14" t="s">
        <v>672</v>
      </c>
      <c r="D5326" s="14" t="str">
        <f t="shared" si="82"/>
        <v>Error?</v>
      </c>
    </row>
    <row r="5327" spans="1:4" x14ac:dyDescent="0.2">
      <c r="A5327" s="55">
        <v>5266</v>
      </c>
      <c r="B5327" s="1232">
        <f>'Revenues 9-14'!C275</f>
        <v>1872320</v>
      </c>
      <c r="C5327" s="14" t="s">
        <v>672</v>
      </c>
      <c r="D5327" s="14" t="str">
        <f t="shared" si="82"/>
        <v>Error?</v>
      </c>
    </row>
    <row r="5328" spans="1:4" x14ac:dyDescent="0.2">
      <c r="A5328" s="55">
        <v>5267</v>
      </c>
      <c r="B5328" s="1232">
        <f>'Revenues 9-14'!D5</f>
        <v>149311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149311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2221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2221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254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4932</v>
      </c>
      <c r="D5354" s="14" t="str">
        <f t="shared" si="82"/>
        <v>Error?</v>
      </c>
    </row>
    <row r="5355" spans="1:4" x14ac:dyDescent="0.2">
      <c r="A5355" s="55">
        <v>5294</v>
      </c>
      <c r="B5355" s="1232">
        <f>'Revenues 9-14'!D108</f>
        <v>5856</v>
      </c>
      <c r="C5355" s="14" t="s">
        <v>672</v>
      </c>
      <c r="D5355" s="14" t="str">
        <f t="shared" si="82"/>
        <v>Error?</v>
      </c>
    </row>
    <row r="5356" spans="1:4" x14ac:dyDescent="0.2">
      <c r="A5356" s="55">
        <v>5295</v>
      </c>
      <c r="B5356" s="1232">
        <f>'Revenues 9-14'!D109</f>
        <v>157388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157388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71669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71669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3183</v>
      </c>
      <c r="D5586" s="14" t="str">
        <f t="shared" si="86"/>
        <v>Error?</v>
      </c>
    </row>
    <row r="5587" spans="1:4" x14ac:dyDescent="0.2">
      <c r="A5587" s="55">
        <v>5526</v>
      </c>
      <c r="B5587" s="1232">
        <f>'Revenues 9-14'!F108</f>
        <v>3183</v>
      </c>
      <c r="C5587" s="14" t="s">
        <v>672</v>
      </c>
      <c r="D5587" s="14" t="str">
        <f t="shared" si="86"/>
        <v>Error?</v>
      </c>
    </row>
    <row r="5588" spans="1:4" x14ac:dyDescent="0.2">
      <c r="A5588" s="55">
        <v>5527</v>
      </c>
      <c r="B5588" s="1232">
        <f>'Revenues 9-14'!F109</f>
        <v>75576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61479</v>
      </c>
      <c r="D5615" s="14" t="str">
        <f t="shared" si="86"/>
        <v>Error?</v>
      </c>
    </row>
    <row r="5616" spans="1:4" x14ac:dyDescent="0.2">
      <c r="A5616" s="83">
        <v>5555</v>
      </c>
      <c r="D5616" s="14" t="str">
        <f t="shared" si="86"/>
        <v>OK</v>
      </c>
    </row>
    <row r="5617" spans="1:4" x14ac:dyDescent="0.2">
      <c r="A5617" s="55">
        <v>5556</v>
      </c>
      <c r="B5617" s="1232">
        <f>'Revenues 9-14'!F152</f>
        <v>17098</v>
      </c>
      <c r="D5617" s="14" t="str">
        <f t="shared" si="86"/>
        <v>Error?</v>
      </c>
    </row>
    <row r="5618" spans="1:4" x14ac:dyDescent="0.2">
      <c r="A5618" s="55">
        <v>5557</v>
      </c>
      <c r="B5618" s="1232">
        <f>'Revenues 9-14'!F154</f>
        <v>78577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78577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78577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154153</v>
      </c>
      <c r="C5720" s="14" t="s">
        <v>672</v>
      </c>
      <c r="D5720" s="14" t="str">
        <f t="shared" si="88"/>
        <v>Error?</v>
      </c>
    </row>
    <row r="5721" spans="1:4" x14ac:dyDescent="0.2">
      <c r="A5721" s="55">
        <v>5660</v>
      </c>
      <c r="B5721" s="1232">
        <f>'Revenues 9-14'!G5</f>
        <v>33972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33972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67944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2272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2272</v>
      </c>
      <c r="C5730" s="14" t="s">
        <v>672</v>
      </c>
      <c r="D5730" s="14" t="str">
        <f t="shared" si="88"/>
        <v>Error?</v>
      </c>
    </row>
    <row r="5731" spans="1:4" x14ac:dyDescent="0.2">
      <c r="A5731" s="55">
        <v>5670</v>
      </c>
      <c r="B5731" s="1232">
        <f>'Revenues 9-14'!G65</f>
        <v>484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484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46</v>
      </c>
      <c r="D5736" s="14" t="str">
        <f t="shared" si="88"/>
        <v>Error?</v>
      </c>
    </row>
    <row r="5737" spans="1:4" x14ac:dyDescent="0.2">
      <c r="A5737" s="55">
        <v>5676</v>
      </c>
      <c r="B5737" s="1232">
        <f>'Revenues 9-14'!G108</f>
        <v>46</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7655</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7655</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8803</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8803</v>
      </c>
      <c r="C5869" s="14" t="s">
        <v>672</v>
      </c>
      <c r="D5869" s="14" t="str">
        <f t="shared" si="90"/>
        <v>Error?</v>
      </c>
    </row>
    <row r="5870" spans="1:4" x14ac:dyDescent="0.2">
      <c r="A5870" s="55">
        <v>5809</v>
      </c>
      <c r="B5870" s="1232">
        <f>'Revenues 9-14'!G275</f>
        <v>79549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444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444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444</v>
      </c>
      <c r="C5915" s="14" t="s">
        <v>672</v>
      </c>
      <c r="D5915" s="14" t="str">
        <f t="shared" si="91"/>
        <v>Error?</v>
      </c>
    </row>
    <row r="5916" spans="1:4" x14ac:dyDescent="0.2">
      <c r="A5916" s="55">
        <v>5855</v>
      </c>
      <c r="B5916" s="1232">
        <f>'Revenues 9-14'!I5</f>
        <v>29861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29861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745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745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30606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29861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29861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214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214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30075</v>
      </c>
      <c r="C6023" s="14" t="s">
        <v>672</v>
      </c>
      <c r="D6023" s="14" t="str">
        <f t="shared" si="93"/>
        <v>Error?</v>
      </c>
    </row>
    <row r="6024" spans="1:5" x14ac:dyDescent="0.2">
      <c r="A6024" s="55">
        <v>5963</v>
      </c>
      <c r="B6024" s="1232">
        <f>'Revenues 9-14'!G109</f>
        <v>70746</v>
      </c>
      <c r="C6024" s="14" t="s">
        <v>672</v>
      </c>
      <c r="D6024" s="14" t="str">
        <f t="shared" si="93"/>
        <v>Error?</v>
      </c>
    </row>
    <row r="6025" spans="1:5" x14ac:dyDescent="0.2">
      <c r="A6025" s="55">
        <v>5964</v>
      </c>
      <c r="B6025" s="1232">
        <f>'Revenues 9-14'!H109</f>
        <v>444</v>
      </c>
      <c r="C6025" s="14" t="s">
        <v>672</v>
      </c>
      <c r="D6025" s="14" t="str">
        <f t="shared" si="93"/>
        <v>Error?</v>
      </c>
    </row>
    <row r="6026" spans="1:5" x14ac:dyDescent="0.2">
      <c r="A6026" s="55">
        <v>5965</v>
      </c>
      <c r="B6026" s="1232">
        <f>'Revenues 9-14'!I109</f>
        <v>30606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30075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207.25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82743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82743</v>
      </c>
      <c r="D6215" s="14" t="str">
        <f t="shared" si="96"/>
        <v>Error?</v>
      </c>
      <c r="E6215" s="14" t="s">
        <v>209</v>
      </c>
    </row>
    <row r="6216" spans="1:5" x14ac:dyDescent="0.2">
      <c r="A6216">
        <v>6155</v>
      </c>
      <c r="B6216" s="1232">
        <f>'Assets-Liab 5-6'!J41</f>
        <v>82743</v>
      </c>
      <c r="D6216" s="14" t="str">
        <f t="shared" si="96"/>
        <v>Error?</v>
      </c>
      <c r="E6216" s="14" t="s">
        <v>209</v>
      </c>
    </row>
    <row r="6217" spans="1:5" x14ac:dyDescent="0.2">
      <c r="A6217">
        <v>6156</v>
      </c>
      <c r="B6217" s="1232">
        <f>'Assets-Liab 5-6'!J4</f>
        <v>82743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150791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150791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150791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108374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108374</v>
      </c>
      <c r="D6229" s="14" t="str">
        <f t="shared" si="96"/>
        <v>Error?</v>
      </c>
      <c r="E6229" s="14" t="s">
        <v>209</v>
      </c>
    </row>
    <row r="6230" spans="1:5" x14ac:dyDescent="0.2">
      <c r="A6230">
        <v>6169</v>
      </c>
      <c r="B6230" s="1232">
        <f>'Acct Summary 7-8'!J20</f>
        <v>42417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10300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42417</v>
      </c>
      <c r="D6263" s="14" t="str">
        <f t="shared" si="96"/>
        <v>Error?</v>
      </c>
      <c r="E6263" s="14" t="s">
        <v>209</v>
      </c>
    </row>
    <row r="6264" spans="1:5" x14ac:dyDescent="0.2">
      <c r="A6264">
        <v>6203</v>
      </c>
      <c r="B6264" s="1232">
        <f>'Acct Summary 7-8'!J79</f>
        <v>40326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82743</v>
      </c>
      <c r="D6266" s="14" t="str">
        <f t="shared" si="96"/>
        <v>Error?</v>
      </c>
      <c r="E6266" s="14" t="s">
        <v>209</v>
      </c>
    </row>
    <row r="6267" spans="1:5" x14ac:dyDescent="0.2">
      <c r="A6267">
        <v>6206</v>
      </c>
      <c r="B6267" s="1232">
        <f>'Acct Summary 7-8'!C82</f>
        <v>48499</v>
      </c>
      <c r="D6267" s="14" t="str">
        <f t="shared" si="96"/>
        <v>Error?</v>
      </c>
      <c r="E6267" s="14" t="s">
        <v>209</v>
      </c>
    </row>
    <row r="6268" spans="1:5" x14ac:dyDescent="0.2">
      <c r="A6268">
        <v>6207</v>
      </c>
      <c r="B6268" s="1232">
        <f>'Acct Summary 7-8'!D82</f>
        <v>-34968</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-22070</v>
      </c>
      <c r="D6270" s="14" t="str">
        <f t="shared" si="96"/>
        <v>Error?</v>
      </c>
      <c r="E6270" s="14" t="s">
        <v>209</v>
      </c>
    </row>
    <row r="6271" spans="1:5" x14ac:dyDescent="0.2">
      <c r="A6271">
        <v>6210</v>
      </c>
      <c r="B6271" s="1232">
        <f>'Acct Summary 7-8'!G82</f>
        <v>10643</v>
      </c>
      <c r="D6271" s="14" t="str">
        <f t="shared" ref="D6271:D6334" si="97">IF(ISBLANK(B6271),"OK",IF(A6271-B6271=0,"OK","Error?"))</f>
        <v>Error?</v>
      </c>
      <c r="E6271" s="14" t="s">
        <v>209</v>
      </c>
    </row>
    <row r="6272" spans="1:5" x14ac:dyDescent="0.2">
      <c r="A6272">
        <v>6211</v>
      </c>
      <c r="B6272" s="1232">
        <f>'Acct Summary 7-8'!H82</f>
        <v>444</v>
      </c>
      <c r="D6272" s="14" t="str">
        <f t="shared" si="97"/>
        <v>Error?</v>
      </c>
      <c r="E6272" s="14" t="s">
        <v>209</v>
      </c>
    </row>
    <row r="6273" spans="1:5" x14ac:dyDescent="0.2">
      <c r="A6273">
        <v>6212</v>
      </c>
      <c r="B6273" s="1232">
        <f>'Acct Summary 7-8'!I82</f>
        <v>500748</v>
      </c>
      <c r="D6273" s="14" t="str">
        <f t="shared" si="97"/>
        <v>Error?</v>
      </c>
      <c r="E6273" s="14" t="s">
        <v>209</v>
      </c>
    </row>
    <row r="6274" spans="1:5" x14ac:dyDescent="0.2">
      <c r="A6274">
        <v>6213</v>
      </c>
      <c r="B6274" s="1232">
        <f>'Acct Summary 7-8'!J82</f>
        <v>42417</v>
      </c>
      <c r="D6274" s="14" t="str">
        <f t="shared" si="97"/>
        <v>Error?</v>
      </c>
      <c r="E6274" s="14" t="s">
        <v>209</v>
      </c>
    </row>
    <row r="6275" spans="1:5" x14ac:dyDescent="0.2">
      <c r="A6275">
        <v>6214</v>
      </c>
      <c r="B6275" s="1232">
        <f>'Acct Summary 7-8'!K82</f>
        <v>28750</v>
      </c>
      <c r="D6275" s="14" t="str">
        <f t="shared" si="97"/>
        <v>Error?</v>
      </c>
      <c r="E6275" s="14" t="s">
        <v>209</v>
      </c>
    </row>
    <row r="6276" spans="1:5" x14ac:dyDescent="0.2">
      <c r="A6276">
        <v>6215</v>
      </c>
      <c r="B6276" s="1232">
        <f>'Acct Summary 7-8'!C83</f>
        <v>2.8724487982847869E-2</v>
      </c>
      <c r="D6276" s="14" t="str">
        <f t="shared" si="97"/>
        <v>Error?</v>
      </c>
      <c r="E6276" s="14" t="s">
        <v>209</v>
      </c>
    </row>
    <row r="6277" spans="1:5" x14ac:dyDescent="0.2">
      <c r="A6277">
        <v>6216</v>
      </c>
      <c r="B6277" s="1232">
        <f>'Acct Summary 7-8'!D83</f>
        <v>-6.0206818894004456E-2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-0.14618992104287001</v>
      </c>
      <c r="D6279" s="14" t="str">
        <f t="shared" si="97"/>
        <v>Error?</v>
      </c>
      <c r="E6279" s="14" t="s">
        <v>209</v>
      </c>
    </row>
    <row r="6280" spans="1:5" x14ac:dyDescent="0.2">
      <c r="A6280">
        <v>6219</v>
      </c>
      <c r="B6280" s="1232">
        <f>'Acct Summary 7-8'!G83</f>
        <v>8.9636585673979877E-2</v>
      </c>
      <c r="D6280" s="14" t="str">
        <f t="shared" si="97"/>
        <v>Error?</v>
      </c>
      <c r="E6280" s="14" t="s">
        <v>209</v>
      </c>
    </row>
    <row r="6281" spans="1:5" x14ac:dyDescent="0.2">
      <c r="A6281">
        <v>6220</v>
      </c>
      <c r="B6281" s="1232">
        <f>'Acct Summary 7-8'!H83</f>
        <v>3.4974674869435759E-3</v>
      </c>
      <c r="D6281" s="14" t="str">
        <f t="shared" si="97"/>
        <v>Error?</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0.51263550995250351</v>
      </c>
      <c r="D6283" s="14" t="str">
        <f t="shared" si="97"/>
        <v>Error?</v>
      </c>
      <c r="E6283" s="14" t="s">
        <v>209</v>
      </c>
    </row>
    <row r="6284" spans="1:5" x14ac:dyDescent="0.2">
      <c r="A6284">
        <v>6223</v>
      </c>
      <c r="B6284" s="1232">
        <f>'Acct Summary 7-8'!K83</f>
        <v>0.45190902088998569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149861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149861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563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563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367</v>
      </c>
      <c r="D6329" s="14" t="str">
        <f t="shared" si="97"/>
        <v>Error?</v>
      </c>
      <c r="E6329" s="14" t="s">
        <v>209</v>
      </c>
    </row>
    <row r="6330" spans="1:5" x14ac:dyDescent="0.2">
      <c r="A6330">
        <v>6269</v>
      </c>
      <c r="B6330" s="1232">
        <f>'Revenues 9-14'!C100</f>
        <v>181222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367</v>
      </c>
      <c r="D6351" s="14" t="str">
        <f t="shared" si="98"/>
        <v>Error?</v>
      </c>
      <c r="E6351" s="14" t="s">
        <v>209</v>
      </c>
    </row>
    <row r="6352" spans="1:5" x14ac:dyDescent="0.2">
      <c r="A6352">
        <v>6291</v>
      </c>
      <c r="B6352" s="1232">
        <f>'Revenues 9-14'!J109</f>
        <v>150791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45766</v>
      </c>
      <c r="D6880" s="14" t="str">
        <f t="shared" si="106"/>
        <v>Error?</v>
      </c>
    </row>
    <row r="6881" spans="1:4" x14ac:dyDescent="0.2">
      <c r="A6881">
        <v>6820</v>
      </c>
      <c r="B6881" s="1232">
        <f>'Expenditures 15-22'!K22</f>
        <v>45766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700</v>
      </c>
      <c r="D6981" s="14" t="str">
        <f t="shared" si="108"/>
        <v>Error?</v>
      </c>
    </row>
    <row r="6982" spans="1:4" x14ac:dyDescent="0.2">
      <c r="A6982">
        <v>6921</v>
      </c>
      <c r="B6982" s="1232">
        <f>'Expenditures 15-22'!K85</f>
        <v>700</v>
      </c>
      <c r="D6982" s="14" t="str">
        <f t="shared" si="108"/>
        <v>Error?</v>
      </c>
    </row>
    <row r="6983" spans="1:4" x14ac:dyDescent="0.2">
      <c r="A6983">
        <v>6922</v>
      </c>
      <c r="B6983" s="1232">
        <f>'Expenditures 15-22'!H86</f>
        <v>46440</v>
      </c>
      <c r="D6983" s="14" t="str">
        <f t="shared" si="108"/>
        <v>Error?</v>
      </c>
    </row>
    <row r="6984" spans="1:4" x14ac:dyDescent="0.2">
      <c r="A6984">
        <v>6923</v>
      </c>
      <c r="B6984" s="1232">
        <f>'Expenditures 15-22'!K86</f>
        <v>46440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47140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108374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150791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14811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14811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2351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2351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5983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5983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14408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14408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67243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67243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3578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3578</v>
      </c>
      <c r="D7198" s="14" t="str">
        <f t="shared" si="111"/>
        <v>Error?</v>
      </c>
    </row>
    <row r="7199" spans="1:4" x14ac:dyDescent="0.2">
      <c r="A7199">
        <v>7138</v>
      </c>
      <c r="B7199" s="1232">
        <f>'Expenditures 15-22'!C323</f>
        <v>67243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41131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108374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67243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41131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108374</v>
      </c>
      <c r="D7224" s="14" t="str">
        <f t="shared" si="111"/>
        <v>Error?</v>
      </c>
    </row>
    <row r="7225" spans="1:4" x14ac:dyDescent="0.2">
      <c r="A7225">
        <v>7164</v>
      </c>
      <c r="B7225" s="1232">
        <f>'Expenditures 15-22'!K332</f>
        <v>42417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143816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11944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2016-09-12T21:03:10Z</cp:lastPrinted>
  <dcterms:created xsi:type="dcterms:W3CDTF">2003-10-29T19:06:34Z</dcterms:created>
  <dcterms:modified xsi:type="dcterms:W3CDTF">2016-10-17T18:00:13Z</dcterms:modified>
</cp:coreProperties>
</file>